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24226"/>
  <mc:AlternateContent xmlns:mc="http://schemas.openxmlformats.org/markup-compatibility/2006">
    <mc:Choice Requires="x15">
      <x15ac:absPath xmlns:x15ac="http://schemas.microsoft.com/office/spreadsheetml/2010/11/ac" url="C:\Users\FredrickGemo\Desktop\SEAQE2-Wash schools\BoQ &amp; DESIGN FOR SOUTHWEST SCHOOLS\BAIDOA\MUSTAQBAL PRIMARY SCHOOL\"/>
    </mc:Choice>
  </mc:AlternateContent>
  <xr:revisionPtr revIDLastSave="0" documentId="8_{92F633F8-3DE3-4F48-ABC0-116E318F129C}" xr6:coauthVersionLast="47" xr6:coauthVersionMax="47" xr10:uidLastSave="{00000000-0000-0000-0000-000000000000}"/>
  <bookViews>
    <workbookView xWindow="-110" yWindow="-110" windowWidth="19420" windowHeight="10420" xr2:uid="{00000000-000D-0000-FFFF-FFFF00000000}"/>
  </bookViews>
  <sheets>
    <sheet name="LATRINES" sheetId="1" r:id="rId1"/>
    <sheet name="REHAB 2 LATRINES" sheetId="5" r:id="rId2"/>
    <sheet name="HANDWASHING" sheetId="2" r:id="rId3"/>
    <sheet name="GRAND SUMMARY " sheetId="3" r:id="rId4"/>
  </sheets>
  <definedNames>
    <definedName name="_xlnm.Print_Area" localSheetId="3">'GRAND SUMMARY '!$A$1:$D$44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3" i="2" l="1"/>
  <c r="I18" i="2"/>
  <c r="I21" i="2"/>
  <c r="I129" i="2"/>
  <c r="I34" i="2"/>
  <c r="I37" i="2"/>
  <c r="I42" i="2"/>
  <c r="I45" i="2"/>
  <c r="I47" i="2"/>
  <c r="I131" i="2"/>
  <c r="I60" i="2"/>
  <c r="I64" i="2"/>
  <c r="I66" i="2"/>
  <c r="I133" i="2"/>
  <c r="I82" i="2"/>
  <c r="I85" i="2"/>
  <c r="I135" i="2"/>
  <c r="I97" i="2"/>
  <c r="I101" i="2"/>
  <c r="I106" i="2"/>
  <c r="I108" i="2"/>
  <c r="I112" i="2"/>
  <c r="I137" i="2"/>
  <c r="I140" i="2"/>
  <c r="D19" i="3"/>
  <c r="I12" i="5"/>
  <c r="I13" i="5"/>
  <c r="I14" i="5"/>
  <c r="I15" i="5"/>
  <c r="I16" i="5"/>
  <c r="I17" i="5"/>
  <c r="I18" i="5"/>
  <c r="I19" i="5"/>
  <c r="I11" i="5"/>
  <c r="I20" i="5"/>
  <c r="D16" i="3"/>
  <c r="I13" i="1"/>
  <c r="I14" i="1"/>
  <c r="I27" i="1"/>
  <c r="D13" i="3"/>
  <c r="D25" i="3"/>
  <c r="I22" i="1"/>
</calcChain>
</file>

<file path=xl/sharedStrings.xml><?xml version="1.0" encoding="utf-8"?>
<sst xmlns="http://schemas.openxmlformats.org/spreadsheetml/2006/main" count="193" uniqueCount="126">
  <si>
    <t>ITEM NO.</t>
  </si>
  <si>
    <t>DESCRIPTION</t>
  </si>
  <si>
    <t xml:space="preserve">UNIT </t>
  </si>
  <si>
    <t>QUANTITY</t>
  </si>
  <si>
    <t>RATE (US$)</t>
  </si>
  <si>
    <t>AMOUNT (US$)</t>
  </si>
  <si>
    <t xml:space="preserve">GRANT NO. </t>
  </si>
  <si>
    <t>A</t>
  </si>
  <si>
    <t>General Description of the latrines as per the design drawings</t>
  </si>
  <si>
    <t>B</t>
  </si>
  <si>
    <t>C</t>
  </si>
  <si>
    <t>Lum</t>
  </si>
  <si>
    <t>CARRIED TO COLLECTION AT END OF ELEMENT 1                   (SITE PRAPARATION)</t>
  </si>
  <si>
    <t>MAIN SUMMARY</t>
  </si>
  <si>
    <t>ELEMENT</t>
  </si>
  <si>
    <t>TITLE</t>
  </si>
  <si>
    <t>PAGE</t>
  </si>
  <si>
    <t>Amount</t>
  </si>
  <si>
    <t>NO</t>
  </si>
  <si>
    <t>Toilets</t>
  </si>
  <si>
    <t>The cost bid for the twin latrines should be a lumpsum to meet the technical description presented below and as presented in the design drawings, and include all  preparation, construction, finishing components :</t>
  </si>
  <si>
    <t xml:space="preserve">SECTION 3:  2 TOILET </t>
  </si>
  <si>
    <t>PROPOSED-CONSTRUCTION OF MUSTAQBAL  PRIMARY SCHOOL IN BAIDOA</t>
  </si>
  <si>
    <t>TOTAL FOR SECTION 2: FOR LATRINES CARRIED TO GRAND SUMMARY</t>
  </si>
  <si>
    <t>1/1</t>
  </si>
  <si>
    <t>GRAND SUMMARY</t>
  </si>
  <si>
    <t>2/3</t>
  </si>
  <si>
    <t>TOTAL AMOUNT CARRIED TO FORM OF TENDER</t>
  </si>
  <si>
    <t>US$</t>
  </si>
  <si>
    <t xml:space="preserve">SIGNED:  </t>
  </si>
  <si>
    <t>SIGNED:</t>
  </si>
  <si>
    <t>Address: …………………………………………………………………………………………</t>
  </si>
  <si>
    <t>Tel No: ……………………………………………………………………………………………</t>
  </si>
  <si>
    <t>Date: ………………………………………………………………………………………………</t>
  </si>
  <si>
    <t>ITEM</t>
  </si>
  <si>
    <t>UNIT</t>
  </si>
  <si>
    <t>QNTY</t>
  </si>
  <si>
    <t>RATE US$</t>
  </si>
  <si>
    <t>PROPOSED GROUP HANDWASHING FACILITY</t>
  </si>
  <si>
    <t>SECTION 1: GROUP HANDWASHING FACILITY</t>
  </si>
  <si>
    <t>ELEMENT NO. 1 : SITE PREPARATION</t>
  </si>
  <si>
    <t>Clear site of all bushes and debris. Grab up roots and</t>
  </si>
  <si>
    <t xml:space="preserve"> </t>
  </si>
  <si>
    <t>burn the arisings</t>
  </si>
  <si>
    <t xml:space="preserve">Load, wheel and cart deposit and spread surplus excavated </t>
  </si>
  <si>
    <t xml:space="preserve">material where directed on site at a distance not exceeding  </t>
  </si>
  <si>
    <t>100 meters</t>
  </si>
  <si>
    <t>Item</t>
  </si>
  <si>
    <t>Total carried to summary</t>
  </si>
  <si>
    <t>$</t>
  </si>
  <si>
    <t>ELEMENT NO. 2 : SUBSTRUCTURES (PROVISIONAL)</t>
  </si>
  <si>
    <t xml:space="preserve">Excavations including maintaining and supporting sides </t>
  </si>
  <si>
    <t>and keeping free from water, mud and fallen material</t>
  </si>
  <si>
    <t>Top soil excavation average 200mm deep</t>
  </si>
  <si>
    <t>Excavation of foundation bed of the handwashing groups slab 3m</t>
  </si>
  <si>
    <t xml:space="preserve">legth,2m width and 0.6m depth </t>
  </si>
  <si>
    <t>Hardcore or other approved filling, as described</t>
  </si>
  <si>
    <t>D</t>
  </si>
  <si>
    <t xml:space="preserve">300mm thick well compacted hardcore filling blinded with </t>
  </si>
  <si>
    <t xml:space="preserve">25mm thick quarry dust layer to receive surface bed </t>
  </si>
  <si>
    <t>E</t>
  </si>
  <si>
    <t xml:space="preserve">50mm thick Quarry dust  blinding to surfaces of hardcore :rolled </t>
  </si>
  <si>
    <t xml:space="preserve">smooth to receive polytheen sheeting (m.s) </t>
  </si>
  <si>
    <t>ELEMENT NO. 3 : CONCRETE WORKS</t>
  </si>
  <si>
    <t>Plain concrete class 15 in:</t>
  </si>
  <si>
    <t>Construction of 10cm thick plain cement concrete of 1:3:6</t>
  </si>
  <si>
    <t>Mixing ration over the hardcore layer</t>
  </si>
  <si>
    <t>Concrete slab of  100mm thick over the</t>
  </si>
  <si>
    <t>constructed masonry solid blocks.  The concrete mortar should .</t>
  </si>
  <si>
    <t>be 1:2:4 mixing ratio</t>
  </si>
  <si>
    <t>ELEMENT NO. 4 : WALLING</t>
  </si>
  <si>
    <t xml:space="preserve">SUPER-STRUCTURE WALLING </t>
  </si>
  <si>
    <t xml:space="preserve">200x400mm Solid  block walling bedded            </t>
  </si>
  <si>
    <t xml:space="preserve">and jointed with cement sand </t>
  </si>
  <si>
    <t>mortar 1:4 proportion ratio.  Face wall should be in plumb.</t>
  </si>
  <si>
    <t xml:space="preserve">Corner cement block  should be good dressed and jointed to </t>
  </si>
  <si>
    <t>correct angles. All gaps in between cement blocks should be filled</t>
  </si>
  <si>
    <t>with cement sand mortar well mixed .</t>
  </si>
  <si>
    <t>ELEMENT NO. 5 : FINISHES</t>
  </si>
  <si>
    <t xml:space="preserve">Construction of  external plastering, 25mm thick, for all constructed  </t>
  </si>
  <si>
    <t>wall surfaces by cement / sand mix 1:5, with wood float finish.</t>
  </si>
  <si>
    <t>Floor tiles and Wall tiles</t>
  </si>
  <si>
    <t>300x300 x 8mm thick wall tiles with white color  as approved, jointed</t>
  </si>
  <si>
    <t>and bedded with cement and sand mortal (1:3) as directed by engineer</t>
  </si>
  <si>
    <t xml:space="preserve">Supply and installation it required all pipes for hand washing, the price includes </t>
  </si>
  <si>
    <t xml:space="preserve">all type of taps, bends, elbows, tees, and laying metallic plastic tracer tape  </t>
  </si>
  <si>
    <t xml:space="preserve">to connect all as noted above, described in the Specifications and as shown </t>
  </si>
  <si>
    <t>on the detailed drawings and as directed by the Engineer.</t>
  </si>
  <si>
    <t>Ls</t>
  </si>
  <si>
    <t>No.</t>
  </si>
  <si>
    <t>5/1</t>
  </si>
  <si>
    <t>5/2</t>
  </si>
  <si>
    <t>5/3</t>
  </si>
  <si>
    <t>5/4</t>
  </si>
  <si>
    <t>5/5</t>
  </si>
  <si>
    <t>GRAND TOTAL FOR GROUP  HANDWASHING FACILITY</t>
  </si>
  <si>
    <t>MUSTAQBAL  PRIMARY SCHOOL IN BAIDOA, DISTRICT</t>
  </si>
  <si>
    <t>PROPOSED GROUP HAND-WASHING FACILITY</t>
  </si>
  <si>
    <t>MMUSTAQBAL  PRIMARY SCHOOL IN BAIDOA, DISTRICT</t>
  </si>
  <si>
    <t>MUSTAQBAL PRIMARY SCHOOL IN BAIDOA, DISTRICT</t>
  </si>
  <si>
    <t>AMOUNT US$</t>
  </si>
  <si>
    <t>Excavate  pit in any material 1200x1200x1200mm deep commencing at</t>
  </si>
  <si>
    <t>oversite level and spread excavated material around the structures.</t>
  </si>
  <si>
    <t xml:space="preserve">price include construction hallow blocks and concrete cover. </t>
  </si>
  <si>
    <t>CM</t>
  </si>
  <si>
    <t xml:space="preserve">Dismantle and remove floor waste trap of any size including removal of surplus and preparing surfaces for new works as directed by Engineer. </t>
  </si>
  <si>
    <t>Dismantle and remove the existing external and internal water supply pipes of any size and remove surplus as directed,The work include all tees, bends, and all required  fittings and accessories works as directed and approved by Engineer.</t>
  </si>
  <si>
    <t>Supply &amp; apply  minimum 2 coats of colored emulsion paint(or approved color) on the  internal and external walls. The work shall also include removing the damaged old paints, cleaning, preparation of surface , and  all required works. As directed and approved by Engineer.</t>
  </si>
  <si>
    <t>Repair and re-fixing Timber doors for original position, complete with, all hinges and locks specifications and the Engineers Instructions.</t>
  </si>
  <si>
    <t xml:space="preserve">Supply and fix  1 HP horizontal centrifugal pump, one flange and 50 HZ motor, installed on potable water main to supply the water tank to latrines and Hand-washings. The work include  connection to the electric power supply and all related work accessories and fittings. </t>
  </si>
  <si>
    <t xml:space="preserve">Excavate  pit in any material 1200x1200x1200mm deep commencing at oversite level and spread excavated material around the structures. The work include construction hallow blocks walls and concrete cover. </t>
  </si>
  <si>
    <t xml:space="preserve"> GRAND SUMMARY</t>
  </si>
  <si>
    <t>LS</t>
  </si>
  <si>
    <t>Visibility for both Donar logo and ADRA logo as directed by Engineer.</t>
  </si>
  <si>
    <t>GROUP HAND -WASHING STATION.</t>
  </si>
  <si>
    <t>1/3</t>
  </si>
  <si>
    <t>3/3</t>
  </si>
  <si>
    <t xml:space="preserve">CONSTRUCTION OF NEW TWIN LATRINES. </t>
  </si>
  <si>
    <t>PROPOSED-CONSTRUCTION  AND REHABILITATION OF MUSTAQBAL  PRIMARY SCHOOL.</t>
  </si>
  <si>
    <t xml:space="preserve">REHABILITATION OF TWIN LATRINES AND SUPPLY WATER PUMP </t>
  </si>
  <si>
    <t>Rehabilitation of TWIN Latrines &amp; supply 1 HP horizontal centrifugal pump,</t>
  </si>
  <si>
    <r>
      <t xml:space="preserve">Pre-construction work, mobilisation activities, excavation, compaction, anti termite treatment, concrete works, superstructure, walls - hollow blocks, including plastering and painting, internal and external finishing, timber truss roof with Guage 28 zinc iron sheets, timber doors, windows  and vents, plumbing fixtures </t>
    </r>
    <r>
      <rPr>
        <b/>
        <sz val="10"/>
        <rFont val="Noto Serif"/>
        <family val="1"/>
      </rPr>
      <t>(2 LATRINES)</t>
    </r>
    <r>
      <rPr>
        <sz val="10"/>
        <rFont val="Noto Serif"/>
        <family val="1"/>
      </rPr>
      <t xml:space="preserve"> electrical works, plumbing and drain / sewage works, inclusive on 1 no of septick tank for 100+ person exactly as per the design drawings, specifications and descriptions on the design drawings for toiets. </t>
    </r>
  </si>
  <si>
    <r>
      <t>m</t>
    </r>
    <r>
      <rPr>
        <vertAlign val="superscript"/>
        <sz val="10"/>
        <color indexed="8"/>
        <rFont val="Noto Serif"/>
        <family val="1"/>
      </rPr>
      <t>2</t>
    </r>
  </si>
  <si>
    <r>
      <t>m</t>
    </r>
    <r>
      <rPr>
        <vertAlign val="superscript"/>
        <sz val="10"/>
        <color indexed="8"/>
        <rFont val="Noto Serif"/>
        <family val="1"/>
      </rPr>
      <t>3</t>
    </r>
  </si>
  <si>
    <t xml:space="preserve">        CONSTRUCTION OF GROUP HAND-WASHING FACILITY MUSTAQBAL PRIMARY SCHOOL IN BAIDOA</t>
  </si>
  <si>
    <r>
      <rPr>
        <b/>
        <sz val="10"/>
        <rFont val="Noto Serif"/>
        <family val="1"/>
      </rPr>
      <t>(CONTRACTOR)</t>
    </r>
    <r>
      <rPr>
        <sz val="10"/>
        <rFont val="Noto Serif"/>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</si>
</sst>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quot;$&quot;#,##0.00_);[Red]\(&quot;$&quot;#,##0.00\)"/>
    <numFmt numFmtId="165" formatCode="_(&quot;$&quot;* #,##0.00_);_(&quot;$&quot;* \(#,##0.00\);_(&quot;$&quot;* &quot;-&quot;??_);_(@_)"/>
    <numFmt numFmtId="166" formatCode="_(* #,##0.00_);_(* \(#,##0.00\);_(* &quot;-&quot;??_);_(@_)"/>
    <numFmt numFmtId="167" formatCode="#,##0.0"/>
    <numFmt numFmtId="168" formatCode="_(* #,##0.00_);_(* \(#,##0.00\);_(* \-??_);_(@_)"/>
    <numFmt numFmtId="169" formatCode="_-* #,##0_-;\-* #,##0_-;_-* &quot;-&quot;??_-;_-@_-"/>
  </numFmts>
  <fonts count="20">
    <font>
      <sz val="11"/>
      <color theme="1"/>
      <name val="Calibri"/>
      <family val="2"/>
      <scheme val="minor"/>
    </font>
    <font>
      <sz val="11"/>
      <color theme="1"/>
      <name val="Calibri"/>
      <family val="2"/>
      <scheme val="minor"/>
    </font>
    <font>
      <sz val="10"/>
      <name val="Arial"/>
      <family val="2"/>
    </font>
    <font>
      <sz val="10"/>
      <name val="Arial"/>
      <family val="2"/>
    </font>
    <font>
      <sz val="10"/>
      <name val="Geneva"/>
      <family val="2"/>
    </font>
    <font>
      <sz val="11"/>
      <color indexed="8"/>
      <name val="Calibri"/>
      <family val="2"/>
    </font>
    <font>
      <sz val="12"/>
      <name val="Helv"/>
    </font>
    <font>
      <b/>
      <sz val="14"/>
      <name val="Helv"/>
    </font>
    <font>
      <sz val="24"/>
      <color indexed="13"/>
      <name val="Helv"/>
    </font>
    <font>
      <sz val="10"/>
      <name val="Geneva"/>
    </font>
    <font>
      <sz val="10"/>
      <name val="Noto Serif"/>
      <family val="1"/>
    </font>
    <font>
      <sz val="10"/>
      <color theme="1"/>
      <name val="Noto Serif"/>
      <family val="1"/>
    </font>
    <font>
      <b/>
      <sz val="10"/>
      <name val="Noto Serif"/>
      <family val="1"/>
    </font>
    <font>
      <b/>
      <u/>
      <sz val="10"/>
      <name val="Noto Serif"/>
      <family val="1"/>
    </font>
    <font>
      <u/>
      <sz val="10"/>
      <name val="Noto Serif"/>
      <family val="1"/>
    </font>
    <font>
      <vertAlign val="superscript"/>
      <sz val="10"/>
      <color indexed="8"/>
      <name val="Noto Serif"/>
      <family val="1"/>
    </font>
    <font>
      <sz val="10"/>
      <color indexed="8"/>
      <name val="Noto Serif"/>
      <family val="1"/>
    </font>
    <font>
      <b/>
      <sz val="10"/>
      <color theme="1"/>
      <name val="Noto Serif"/>
      <family val="1"/>
    </font>
    <font>
      <i/>
      <u/>
      <sz val="10"/>
      <name val="Noto Serif"/>
      <family val="1"/>
    </font>
    <font>
      <sz val="10"/>
      <color rgb="FFFF0000"/>
      <name val="Noto Serif"/>
      <family val="1"/>
    </font>
  </fonts>
  <fills count="8">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theme="5" tint="0.59999389629810485"/>
        <bgColor indexed="64"/>
      </patternFill>
    </fill>
    <fill>
      <patternFill patternType="solid">
        <fgColor indexed="13"/>
      </patternFill>
    </fill>
    <fill>
      <patternFill patternType="solid">
        <fgColor indexed="12"/>
      </patternFill>
    </fill>
    <fill>
      <patternFill patternType="solid">
        <fgColor theme="0" tint="-0.249977111117893"/>
        <bgColor indexed="64"/>
      </patternFill>
    </fill>
  </fills>
  <borders count="38">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auto="1"/>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top/>
      <bottom style="double">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double">
        <color indexed="8"/>
      </top>
      <bottom style="thin">
        <color indexed="8"/>
      </bottom>
      <diagonal/>
    </border>
    <border>
      <left style="thin">
        <color indexed="64"/>
      </left>
      <right style="thin">
        <color indexed="64"/>
      </right>
      <top style="medium">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s>
  <cellStyleXfs count="66">
    <xf numFmtId="0" fontId="0" fillId="0" borderId="0"/>
    <xf numFmtId="165" fontId="1" fillId="0" borderId="0" applyFont="0" applyFill="0" applyBorder="0" applyAlignment="0" applyProtection="0"/>
    <xf numFmtId="9" fontId="1" fillId="0" borderId="0" applyFont="0" applyFill="0" applyBorder="0" applyAlignment="0" applyProtection="0"/>
    <xf numFmtId="0" fontId="2" fillId="0" borderId="0"/>
    <xf numFmtId="0"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applyFont="0" applyFill="0" applyBorder="0" applyAlignment="0" applyProtection="0"/>
    <xf numFmtId="0" fontId="3" fillId="0" borderId="0"/>
    <xf numFmtId="0" fontId="4" fillId="0" borderId="0"/>
    <xf numFmtId="0" fontId="3" fillId="0" borderId="0"/>
    <xf numFmtId="0" fontId="3" fillId="0" borderId="0"/>
    <xf numFmtId="0" fontId="1" fillId="0" borderId="0"/>
    <xf numFmtId="9" fontId="3" fillId="0" borderId="0" applyFont="0" applyFill="0" applyBorder="0" applyAlignment="0" applyProtection="0"/>
    <xf numFmtId="9" fontId="4" fillId="0" borderId="0" applyFont="0" applyFill="0" applyBorder="0" applyAlignment="0" applyProtection="0"/>
    <xf numFmtId="0" fontId="3" fillId="0" borderId="1" applyNumberFormat="0" applyFont="0" applyBorder="0" applyAlignment="0">
      <alignment horizontal="center" vertical="top"/>
    </xf>
    <xf numFmtId="0" fontId="3" fillId="0" borderId="0"/>
    <xf numFmtId="166" fontId="5" fillId="0" borderId="0" applyFont="0" applyFill="0" applyBorder="0" applyAlignment="0" applyProtection="0"/>
    <xf numFmtId="165" fontId="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4" fillId="0" borderId="0"/>
    <xf numFmtId="0" fontId="1" fillId="0" borderId="0"/>
    <xf numFmtId="166" fontId="3" fillId="0" borderId="0" applyFont="0" applyFill="0" applyBorder="0" applyAlignment="0" applyProtection="0"/>
    <xf numFmtId="0" fontId="3" fillId="0" borderId="1" applyNumberFormat="0" applyFont="0" applyBorder="0" applyAlignment="0">
      <alignment horizontal="center" vertical="top"/>
    </xf>
    <xf numFmtId="0" fontId="3" fillId="0" borderId="1" applyNumberFormat="0" applyFont="0" applyBorder="0" applyAlignment="0">
      <alignment horizontal="center" vertical="top"/>
    </xf>
    <xf numFmtId="0" fontId="1" fillId="0" borderId="0"/>
    <xf numFmtId="43" fontId="3" fillId="0" borderId="0" applyFont="0" applyFill="0" applyBorder="0" applyAlignment="0" applyProtection="0"/>
    <xf numFmtId="0" fontId="3" fillId="0" borderId="0"/>
    <xf numFmtId="166"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166" fontId="1" fillId="0" borderId="0" applyFont="0" applyFill="0" applyBorder="0" applyAlignment="0" applyProtection="0"/>
    <xf numFmtId="0" fontId="7" fillId="0" borderId="33"/>
    <xf numFmtId="0" fontId="8" fillId="6" borderId="0"/>
    <xf numFmtId="0" fontId="7" fillId="5" borderId="32"/>
    <xf numFmtId="0" fontId="6" fillId="0" borderId="32"/>
    <xf numFmtId="0" fontId="3" fillId="0" borderId="0" applyFont="0" applyFill="0" applyBorder="0" applyAlignment="0" applyProtection="0"/>
    <xf numFmtId="0" fontId="6" fillId="0" borderId="32"/>
    <xf numFmtId="43"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0" fontId="7" fillId="0" borderId="32"/>
    <xf numFmtId="0" fontId="6" fillId="0" borderId="0"/>
    <xf numFmtId="0" fontId="6" fillId="0" borderId="0"/>
    <xf numFmtId="0" fontId="1" fillId="0" borderId="0"/>
    <xf numFmtId="0" fontId="9" fillId="0" borderId="0"/>
    <xf numFmtId="0" fontId="3" fillId="0" borderId="0"/>
    <xf numFmtId="0" fontId="1" fillId="0" borderId="0"/>
    <xf numFmtId="0" fontId="1" fillId="0" borderId="0"/>
    <xf numFmtId="0" fontId="1" fillId="0" borderId="0"/>
  </cellStyleXfs>
  <cellXfs count="252">
    <xf numFmtId="0" fontId="0" fillId="0" borderId="0" xfId="0"/>
    <xf numFmtId="0" fontId="10" fillId="0" borderId="0" xfId="3" applyFont="1"/>
    <xf numFmtId="0" fontId="11" fillId="0" borderId="0" xfId="0" applyFont="1" applyAlignment="1">
      <alignment horizontal="center"/>
    </xf>
    <xf numFmtId="0" fontId="11" fillId="0" borderId="0" xfId="0" applyFont="1"/>
    <xf numFmtId="0" fontId="11" fillId="0" borderId="1" xfId="0" applyFont="1" applyBorder="1" applyAlignment="1">
      <alignment horizontal="center"/>
    </xf>
    <xf numFmtId="0" fontId="12" fillId="2" borderId="3" xfId="3" applyFont="1" applyFill="1" applyBorder="1" applyAlignment="1">
      <alignment horizontal="center" vertical="center" wrapText="1"/>
    </xf>
    <xf numFmtId="0" fontId="12" fillId="2" borderId="9" xfId="3" applyFont="1" applyFill="1" applyBorder="1" applyAlignment="1">
      <alignment horizontal="center" vertical="center" wrapText="1"/>
    </xf>
    <xf numFmtId="0" fontId="12" fillId="2" borderId="2" xfId="3" applyFont="1" applyFill="1" applyBorder="1" applyAlignment="1">
      <alignment horizontal="center" vertical="center" wrapText="1"/>
    </xf>
    <xf numFmtId="0" fontId="12" fillId="2" borderId="10" xfId="3" applyFont="1" applyFill="1" applyBorder="1" applyAlignment="1">
      <alignment horizontal="center" vertical="center" wrapText="1"/>
    </xf>
    <xf numFmtId="4" fontId="12" fillId="2" borderId="3" xfId="3" applyNumberFormat="1" applyFont="1" applyFill="1" applyBorder="1" applyAlignment="1">
      <alignment horizontal="center" vertical="center" wrapText="1"/>
    </xf>
    <xf numFmtId="167" fontId="12" fillId="2" borderId="3" xfId="3" applyNumberFormat="1" applyFont="1" applyFill="1" applyBorder="1" applyAlignment="1">
      <alignment horizontal="center" vertical="center" wrapText="1"/>
    </xf>
    <xf numFmtId="166" fontId="12" fillId="2" borderId="3" xfId="7" applyFont="1" applyFill="1" applyBorder="1" applyAlignment="1">
      <alignment horizontal="center" vertical="center" wrapText="1"/>
    </xf>
    <xf numFmtId="0" fontId="10" fillId="0" borderId="14" xfId="3" applyFont="1" applyFill="1" applyBorder="1" applyAlignment="1">
      <alignment horizontal="center" vertical="center"/>
    </xf>
    <xf numFmtId="0" fontId="12" fillId="3" borderId="12" xfId="3" applyFont="1" applyFill="1" applyBorder="1" applyAlignment="1">
      <alignment horizontal="center" vertical="center"/>
    </xf>
    <xf numFmtId="0" fontId="12" fillId="3" borderId="13" xfId="3" applyFont="1" applyFill="1" applyBorder="1" applyAlignment="1">
      <alignment horizontal="center" vertical="center"/>
    </xf>
    <xf numFmtId="0" fontId="12" fillId="3" borderId="14" xfId="3" applyFont="1" applyFill="1" applyBorder="1" applyAlignment="1">
      <alignment horizontal="center" vertical="center"/>
    </xf>
    <xf numFmtId="0" fontId="12" fillId="0" borderId="6" xfId="3" applyFont="1" applyFill="1" applyBorder="1" applyAlignment="1">
      <alignment horizontal="center" vertical="center"/>
    </xf>
    <xf numFmtId="4" fontId="12" fillId="0" borderId="6" xfId="3" applyNumberFormat="1" applyFont="1" applyFill="1" applyBorder="1" applyAlignment="1">
      <alignment horizontal="center" vertical="center"/>
    </xf>
    <xf numFmtId="167" fontId="10" fillId="0" borderId="6" xfId="3" applyNumberFormat="1" applyFont="1" applyFill="1" applyBorder="1" applyAlignment="1">
      <alignment horizontal="center" vertical="center"/>
    </xf>
    <xf numFmtId="166" fontId="12" fillId="0" borderId="6" xfId="7" applyFont="1" applyFill="1" applyBorder="1" applyAlignment="1">
      <alignment horizontal="right" vertical="center"/>
    </xf>
    <xf numFmtId="0" fontId="10" fillId="3" borderId="4" xfId="3" applyFont="1" applyFill="1" applyBorder="1" applyAlignment="1">
      <alignment horizontal="center"/>
    </xf>
    <xf numFmtId="0" fontId="13" fillId="3" borderId="0" xfId="3" applyFont="1" applyFill="1" applyBorder="1" applyAlignment="1">
      <alignment horizontal="left"/>
    </xf>
    <xf numFmtId="0" fontId="13" fillId="3" borderId="11" xfId="3" applyFont="1" applyFill="1" applyBorder="1" applyAlignment="1">
      <alignment horizontal="left"/>
    </xf>
    <xf numFmtId="4" fontId="10" fillId="3" borderId="4" xfId="3" applyNumberFormat="1" applyFont="1" applyFill="1" applyBorder="1" applyAlignment="1">
      <alignment horizontal="center"/>
    </xf>
    <xf numFmtId="167" fontId="10" fillId="3" borderId="4" xfId="3" applyNumberFormat="1" applyFont="1" applyFill="1" applyBorder="1" applyAlignment="1">
      <alignment horizontal="center"/>
    </xf>
    <xf numFmtId="166" fontId="10" fillId="3" borderId="4" xfId="7" applyFont="1" applyFill="1" applyBorder="1" applyAlignment="1">
      <alignment horizontal="right"/>
    </xf>
    <xf numFmtId="0" fontId="13" fillId="3" borderId="0" xfId="3" applyFont="1" applyFill="1" applyBorder="1" applyAlignment="1">
      <alignment horizontal="center"/>
    </xf>
    <xf numFmtId="0" fontId="13" fillId="3" borderId="11" xfId="3" applyFont="1" applyFill="1" applyBorder="1" applyAlignment="1">
      <alignment horizontal="center"/>
    </xf>
    <xf numFmtId="4" fontId="10" fillId="3" borderId="11" xfId="3" applyNumberFormat="1" applyFont="1" applyFill="1" applyBorder="1" applyAlignment="1">
      <alignment horizontal="center"/>
    </xf>
    <xf numFmtId="0" fontId="12" fillId="3" borderId="8" xfId="3" applyFont="1" applyFill="1" applyBorder="1" applyAlignment="1">
      <alignment horizontal="center" vertical="center" wrapText="1"/>
    </xf>
    <xf numFmtId="0" fontId="12" fillId="3" borderId="0" xfId="3" applyFont="1" applyFill="1" applyBorder="1" applyAlignment="1">
      <alignment horizontal="center" vertical="center" wrapText="1"/>
    </xf>
    <xf numFmtId="0" fontId="12" fillId="3" borderId="11" xfId="3" applyFont="1" applyFill="1" applyBorder="1" applyAlignment="1">
      <alignment horizontal="center" vertical="center" wrapText="1"/>
    </xf>
    <xf numFmtId="0" fontId="12" fillId="3" borderId="11" xfId="3" applyFont="1" applyFill="1" applyBorder="1" applyAlignment="1">
      <alignment horizontal="left" vertical="center"/>
    </xf>
    <xf numFmtId="167" fontId="10" fillId="3" borderId="11" xfId="3" applyNumberFormat="1" applyFont="1" applyFill="1" applyBorder="1" applyAlignment="1">
      <alignment horizontal="center"/>
    </xf>
    <xf numFmtId="0" fontId="13" fillId="3" borderId="8" xfId="3" applyFont="1" applyFill="1" applyBorder="1" applyAlignment="1">
      <alignment horizontal="center"/>
    </xf>
    <xf numFmtId="0" fontId="12" fillId="3" borderId="8" xfId="3" applyFont="1" applyFill="1" applyBorder="1" applyAlignment="1">
      <alignment horizontal="left"/>
    </xf>
    <xf numFmtId="0" fontId="12" fillId="3" borderId="0" xfId="3" applyFont="1" applyFill="1" applyBorder="1" applyAlignment="1">
      <alignment horizontal="left"/>
    </xf>
    <xf numFmtId="0" fontId="12" fillId="3" borderId="11" xfId="3" applyFont="1" applyFill="1" applyBorder="1" applyAlignment="1">
      <alignment horizontal="left"/>
    </xf>
    <xf numFmtId="0" fontId="10" fillId="0" borderId="21" xfId="3" applyFont="1" applyFill="1" applyBorder="1" applyAlignment="1">
      <alignment horizontal="center"/>
    </xf>
    <xf numFmtId="0" fontId="12" fillId="3" borderId="35" xfId="3" applyFont="1" applyFill="1" applyBorder="1" applyAlignment="1">
      <alignment horizontal="left"/>
    </xf>
    <xf numFmtId="0" fontId="12" fillId="3" borderId="36" xfId="3" applyFont="1" applyFill="1" applyBorder="1" applyAlignment="1">
      <alignment horizontal="left"/>
    </xf>
    <xf numFmtId="0" fontId="12" fillId="3" borderId="37" xfId="3" applyFont="1" applyFill="1" applyBorder="1" applyAlignment="1">
      <alignment horizontal="left"/>
    </xf>
    <xf numFmtId="4" fontId="10" fillId="3" borderId="21" xfId="3" applyNumberFormat="1" applyFont="1" applyFill="1" applyBorder="1" applyAlignment="1">
      <alignment horizontal="center"/>
    </xf>
    <xf numFmtId="167" fontId="10" fillId="3" borderId="21" xfId="3" applyNumberFormat="1" applyFont="1" applyFill="1" applyBorder="1" applyAlignment="1">
      <alignment horizontal="center"/>
    </xf>
    <xf numFmtId="0" fontId="12" fillId="3" borderId="21" xfId="3" applyFont="1" applyFill="1" applyBorder="1" applyAlignment="1">
      <alignment horizontal="center" vertical="center"/>
    </xf>
    <xf numFmtId="0" fontId="12" fillId="3" borderId="15" xfId="3" applyFont="1" applyFill="1" applyBorder="1" applyAlignment="1">
      <alignment horizontal="left" wrapText="1"/>
    </xf>
    <xf numFmtId="0" fontId="12" fillId="3" borderId="16" xfId="3" applyFont="1" applyFill="1" applyBorder="1" applyAlignment="1">
      <alignment horizontal="left" wrapText="1"/>
    </xf>
    <xf numFmtId="0" fontId="12" fillId="3" borderId="17" xfId="3" applyFont="1" applyFill="1" applyBorder="1" applyAlignment="1">
      <alignment horizontal="left" wrapText="1"/>
    </xf>
    <xf numFmtId="166" fontId="10" fillId="3" borderId="21" xfId="7" applyFont="1" applyFill="1" applyBorder="1" applyAlignment="1">
      <alignment horizontal="right"/>
    </xf>
    <xf numFmtId="0" fontId="12" fillId="3" borderId="18" xfId="3" applyFont="1" applyFill="1" applyBorder="1" applyAlignment="1">
      <alignment horizontal="left" vertical="center" wrapText="1"/>
    </xf>
    <xf numFmtId="0" fontId="12" fillId="3" borderId="19" xfId="3" applyFont="1" applyFill="1" applyBorder="1" applyAlignment="1">
      <alignment horizontal="left" vertical="center" wrapText="1"/>
    </xf>
    <xf numFmtId="0" fontId="12" fillId="3" borderId="20" xfId="3" applyFont="1" applyFill="1" applyBorder="1" applyAlignment="1">
      <alignment horizontal="left" vertical="center" wrapText="1"/>
    </xf>
    <xf numFmtId="167" fontId="10" fillId="3" borderId="17" xfId="3" applyNumberFormat="1" applyFont="1" applyFill="1" applyBorder="1" applyAlignment="1">
      <alignment horizontal="center"/>
    </xf>
    <xf numFmtId="0" fontId="12" fillId="0" borderId="23" xfId="3" applyFont="1" applyFill="1" applyBorder="1" applyAlignment="1">
      <alignment horizontal="center" vertical="center"/>
    </xf>
    <xf numFmtId="0" fontId="10" fillId="0" borderId="24" xfId="3" applyFont="1" applyFill="1" applyBorder="1" applyAlignment="1">
      <alignment horizontal="left" vertical="center" wrapText="1"/>
    </xf>
    <xf numFmtId="0" fontId="10" fillId="0" borderId="22" xfId="3" applyFont="1" applyFill="1" applyBorder="1" applyAlignment="1">
      <alignment horizontal="left" vertical="center" wrapText="1"/>
    </xf>
    <xf numFmtId="0" fontId="10" fillId="0" borderId="23" xfId="3" applyFont="1" applyFill="1" applyBorder="1" applyAlignment="1">
      <alignment horizontal="left" vertical="center" wrapText="1"/>
    </xf>
    <xf numFmtId="4" fontId="10" fillId="3" borderId="4" xfId="3" applyNumberFormat="1" applyFont="1" applyFill="1" applyBorder="1" applyAlignment="1">
      <alignment horizontal="center" vertical="center"/>
    </xf>
    <xf numFmtId="167" fontId="10" fillId="3" borderId="11" xfId="3" applyNumberFormat="1" applyFont="1" applyFill="1" applyBorder="1" applyAlignment="1">
      <alignment horizontal="center" vertical="center"/>
    </xf>
    <xf numFmtId="165" fontId="10" fillId="3" borderId="4" xfId="1" applyFont="1" applyFill="1" applyBorder="1" applyAlignment="1">
      <alignment horizontal="right" vertical="center"/>
    </xf>
    <xf numFmtId="0" fontId="12" fillId="0" borderId="6" xfId="3" applyFont="1" applyFill="1" applyBorder="1" applyAlignment="1">
      <alignment horizontal="center" vertical="center"/>
    </xf>
    <xf numFmtId="0" fontId="12" fillId="0" borderId="12" xfId="3" applyFont="1" applyFill="1" applyBorder="1" applyAlignment="1">
      <alignment horizontal="center" vertical="center" wrapText="1"/>
    </xf>
    <xf numFmtId="0" fontId="12" fillId="0" borderId="13" xfId="3" applyFont="1" applyFill="1" applyBorder="1" applyAlignment="1">
      <alignment horizontal="center" vertical="center" wrapText="1"/>
    </xf>
    <xf numFmtId="0" fontId="12" fillId="0" borderId="14" xfId="3" applyFont="1" applyFill="1" applyBorder="1" applyAlignment="1">
      <alignment horizontal="center" vertical="center" wrapText="1"/>
    </xf>
    <xf numFmtId="4" fontId="10" fillId="3" borderId="6" xfId="3" applyNumberFormat="1" applyFont="1" applyFill="1" applyBorder="1" applyAlignment="1">
      <alignment horizontal="center"/>
    </xf>
    <xf numFmtId="167" fontId="10" fillId="3" borderId="6" xfId="3" applyNumberFormat="1" applyFont="1" applyFill="1" applyBorder="1" applyAlignment="1">
      <alignment horizontal="center"/>
    </xf>
    <xf numFmtId="165" fontId="12" fillId="4" borderId="6" xfId="1" applyFont="1" applyFill="1" applyBorder="1" applyAlignment="1">
      <alignment horizontal="center"/>
    </xf>
    <xf numFmtId="0" fontId="12" fillId="0" borderId="28" xfId="3" applyFont="1" applyFill="1" applyBorder="1" applyAlignment="1">
      <alignment horizontal="center" vertical="center"/>
    </xf>
    <xf numFmtId="0" fontId="12" fillId="0" borderId="25" xfId="3" applyFont="1" applyFill="1" applyBorder="1" applyAlignment="1">
      <alignment horizontal="center" vertical="center" wrapText="1"/>
    </xf>
    <xf numFmtId="0" fontId="12" fillId="0" borderId="26" xfId="3" applyFont="1" applyFill="1" applyBorder="1" applyAlignment="1">
      <alignment horizontal="center" vertical="center" wrapText="1"/>
    </xf>
    <xf numFmtId="0" fontId="12" fillId="0" borderId="27" xfId="3" applyFont="1" applyFill="1" applyBorder="1" applyAlignment="1">
      <alignment horizontal="center" vertical="center" wrapText="1"/>
    </xf>
    <xf numFmtId="4" fontId="10" fillId="3" borderId="28" xfId="3" applyNumberFormat="1" applyFont="1" applyFill="1" applyBorder="1" applyAlignment="1">
      <alignment horizontal="center"/>
    </xf>
    <xf numFmtId="167" fontId="10" fillId="3" borderId="28" xfId="3" applyNumberFormat="1" applyFont="1" applyFill="1" applyBorder="1" applyAlignment="1">
      <alignment horizontal="center"/>
    </xf>
    <xf numFmtId="165" fontId="12" fillId="4" borderId="28" xfId="1" applyFont="1" applyFill="1" applyBorder="1" applyAlignment="1">
      <alignment horizontal="center"/>
    </xf>
    <xf numFmtId="0" fontId="12" fillId="0" borderId="11" xfId="3" applyFont="1" applyFill="1" applyBorder="1" applyAlignment="1">
      <alignment horizontal="center" vertical="center"/>
    </xf>
    <xf numFmtId="0" fontId="13" fillId="0" borderId="0" xfId="3" applyFont="1" applyFill="1" applyBorder="1" applyAlignment="1">
      <alignment horizontal="center"/>
    </xf>
    <xf numFmtId="0" fontId="13" fillId="0" borderId="29" xfId="3" applyFont="1" applyFill="1" applyBorder="1" applyAlignment="1">
      <alignment horizontal="center"/>
    </xf>
    <xf numFmtId="3" fontId="10" fillId="0" borderId="4" xfId="3" applyNumberFormat="1" applyFont="1" applyFill="1" applyBorder="1" applyAlignment="1">
      <alignment horizontal="center"/>
    </xf>
    <xf numFmtId="0" fontId="10" fillId="0" borderId="4" xfId="3" applyFont="1" applyFill="1" applyBorder="1" applyAlignment="1">
      <alignment horizontal="center"/>
    </xf>
    <xf numFmtId="0" fontId="13" fillId="0" borderId="0" xfId="3" applyFont="1" applyFill="1" applyBorder="1" applyAlignment="1">
      <alignment horizontal="left" indent="1"/>
    </xf>
    <xf numFmtId="0" fontId="13" fillId="0" borderId="0" xfId="3" applyFont="1" applyFill="1" applyBorder="1" applyAlignment="1"/>
    <xf numFmtId="4" fontId="10" fillId="0" borderId="4" xfId="3" applyNumberFormat="1" applyFont="1" applyFill="1" applyBorder="1" applyAlignment="1">
      <alignment horizontal="center"/>
    </xf>
    <xf numFmtId="167" fontId="10" fillId="0" borderId="4" xfId="3" applyNumberFormat="1" applyFont="1" applyFill="1" applyBorder="1" applyAlignment="1">
      <alignment horizontal="center"/>
    </xf>
    <xf numFmtId="166" fontId="10" fillId="0" borderId="4" xfId="7" applyFont="1" applyFill="1" applyBorder="1" applyAlignment="1">
      <alignment horizontal="right"/>
    </xf>
    <xf numFmtId="4" fontId="13" fillId="0" borderId="4" xfId="3" applyNumberFormat="1" applyFont="1" applyFill="1" applyBorder="1" applyAlignment="1">
      <alignment horizontal="center"/>
    </xf>
    <xf numFmtId="166" fontId="13" fillId="0" borderId="4" xfId="7" applyFont="1" applyFill="1" applyBorder="1" applyAlignment="1">
      <alignment horizontal="center"/>
    </xf>
    <xf numFmtId="0" fontId="10" fillId="0" borderId="0" xfId="3" applyFont="1" applyFill="1" applyBorder="1" applyAlignment="1">
      <alignment horizontal="center"/>
    </xf>
    <xf numFmtId="0" fontId="10" fillId="0" borderId="0" xfId="3" applyFont="1" applyFill="1" applyBorder="1" applyAlignment="1">
      <alignment horizontal="left"/>
    </xf>
    <xf numFmtId="0" fontId="10" fillId="0" borderId="11" xfId="3" applyFont="1" applyFill="1" applyBorder="1" applyAlignment="1">
      <alignment horizontal="left"/>
    </xf>
    <xf numFmtId="4" fontId="10" fillId="0" borderId="4" xfId="16" quotePrefix="1" applyNumberFormat="1" applyFont="1" applyFill="1" applyBorder="1" applyAlignment="1">
      <alignment horizontal="center"/>
    </xf>
    <xf numFmtId="165" fontId="10" fillId="0" borderId="4" xfId="1" applyFont="1" applyFill="1" applyBorder="1" applyAlignment="1">
      <alignment horizontal="right"/>
    </xf>
    <xf numFmtId="167" fontId="14" fillId="0" borderId="4" xfId="3" applyNumberFormat="1" applyFont="1" applyFill="1" applyBorder="1" applyAlignment="1">
      <alignment horizontal="center"/>
    </xf>
    <xf numFmtId="0" fontId="10" fillId="0" borderId="7" xfId="3" applyFont="1" applyFill="1" applyBorder="1" applyAlignment="1">
      <alignment horizontal="center"/>
    </xf>
    <xf numFmtId="0" fontId="10" fillId="0" borderId="31" xfId="3" applyFont="1" applyFill="1" applyBorder="1" applyAlignment="1">
      <alignment horizontal="center"/>
    </xf>
    <xf numFmtId="0" fontId="10" fillId="0" borderId="31" xfId="3" applyFont="1" applyFill="1" applyBorder="1" applyAlignment="1"/>
    <xf numFmtId="4" fontId="10" fillId="0" borderId="7" xfId="16" quotePrefix="1" applyNumberFormat="1" applyFont="1" applyFill="1" applyBorder="1" applyAlignment="1">
      <alignment horizontal="center"/>
    </xf>
    <xf numFmtId="167" fontId="10" fillId="0" borderId="7" xfId="3" applyNumberFormat="1" applyFont="1" applyFill="1" applyBorder="1" applyAlignment="1">
      <alignment horizontal="center"/>
    </xf>
    <xf numFmtId="166" fontId="10" fillId="0" borderId="7" xfId="7" applyFont="1" applyFill="1" applyBorder="1" applyAlignment="1">
      <alignment horizontal="right"/>
    </xf>
    <xf numFmtId="0" fontId="13" fillId="0" borderId="0" xfId="13" applyFont="1" applyFill="1" applyBorder="1" applyAlignment="1">
      <alignment horizontal="left" indent="1"/>
    </xf>
    <xf numFmtId="0" fontId="13" fillId="0" borderId="0" xfId="13" applyFont="1" applyFill="1" applyBorder="1" applyAlignment="1"/>
    <xf numFmtId="4" fontId="10" fillId="0" borderId="4" xfId="16" applyNumberFormat="1" applyFont="1" applyFill="1" applyBorder="1" applyAlignment="1">
      <alignment horizontal="center"/>
    </xf>
    <xf numFmtId="0" fontId="10" fillId="0" borderId="4" xfId="3" applyFont="1" applyFill="1" applyBorder="1" applyAlignment="1">
      <alignment horizontal="center" vertical="center"/>
    </xf>
    <xf numFmtId="0" fontId="12" fillId="0" borderId="8" xfId="13" applyFont="1" applyFill="1" applyBorder="1" applyAlignment="1">
      <alignment horizontal="center" vertical="center" wrapText="1"/>
    </xf>
    <xf numFmtId="0" fontId="12" fillId="0" borderId="0" xfId="13" applyFont="1" applyFill="1" applyBorder="1" applyAlignment="1">
      <alignment horizontal="center" vertical="center" wrapText="1"/>
    </xf>
    <xf numFmtId="0" fontId="12" fillId="0" borderId="11" xfId="13" applyFont="1" applyFill="1" applyBorder="1" applyAlignment="1">
      <alignment horizontal="center" vertical="center" wrapText="1"/>
    </xf>
    <xf numFmtId="4" fontId="12" fillId="0" borderId="4" xfId="3" applyNumberFormat="1" applyFont="1" applyFill="1" applyBorder="1" applyAlignment="1">
      <alignment horizontal="center" vertical="center"/>
    </xf>
    <xf numFmtId="4" fontId="10" fillId="0" borderId="4" xfId="3" applyNumberFormat="1" applyFont="1" applyFill="1" applyBorder="1" applyAlignment="1">
      <alignment horizontal="center" vertical="center"/>
    </xf>
    <xf numFmtId="167" fontId="10" fillId="0" borderId="4" xfId="3" applyNumberFormat="1" applyFont="1" applyFill="1" applyBorder="1" applyAlignment="1">
      <alignment horizontal="center" vertical="center"/>
    </xf>
    <xf numFmtId="165" fontId="12" fillId="0" borderId="4" xfId="1" applyFont="1" applyFill="1" applyBorder="1" applyAlignment="1">
      <alignment horizontal="center" vertical="center"/>
    </xf>
    <xf numFmtId="0" fontId="12" fillId="3" borderId="8" xfId="3" applyFont="1" applyFill="1" applyBorder="1" applyAlignment="1">
      <alignment horizontal="left" vertical="center"/>
    </xf>
    <xf numFmtId="0" fontId="12" fillId="3" borderId="0" xfId="3" applyFont="1" applyFill="1" applyBorder="1" applyAlignment="1">
      <alignment horizontal="left" vertical="center"/>
    </xf>
    <xf numFmtId="0" fontId="12" fillId="3" borderId="8" xfId="3" applyFont="1" applyFill="1" applyBorder="1" applyAlignment="1">
      <alignment horizontal="center"/>
    </xf>
    <xf numFmtId="0" fontId="12" fillId="3" borderId="0" xfId="3" applyFont="1" applyFill="1" applyBorder="1" applyAlignment="1">
      <alignment horizontal="center"/>
    </xf>
    <xf numFmtId="0" fontId="12" fillId="3" borderId="11" xfId="3" applyFont="1" applyFill="1" applyBorder="1" applyAlignment="1">
      <alignment horizontal="center"/>
    </xf>
    <xf numFmtId="0" fontId="12" fillId="3" borderId="15" xfId="3" applyFont="1" applyFill="1" applyBorder="1" applyAlignment="1">
      <alignment horizontal="left"/>
    </xf>
    <xf numFmtId="0" fontId="12" fillId="3" borderId="16" xfId="3" applyFont="1" applyFill="1" applyBorder="1" applyAlignment="1">
      <alignment horizontal="left"/>
    </xf>
    <xf numFmtId="0" fontId="12" fillId="3" borderId="17" xfId="3" applyFont="1" applyFill="1" applyBorder="1" applyAlignment="1">
      <alignment horizontal="left"/>
    </xf>
    <xf numFmtId="0" fontId="10" fillId="0" borderId="11" xfId="3" applyFont="1" applyFill="1" applyBorder="1" applyAlignment="1">
      <alignment horizontal="center"/>
    </xf>
    <xf numFmtId="0" fontId="10" fillId="3" borderId="24" xfId="3" applyFont="1" applyFill="1" applyBorder="1" applyAlignment="1">
      <alignment horizontal="left" vertical="top" wrapText="1"/>
    </xf>
    <xf numFmtId="0" fontId="10" fillId="3" borderId="22" xfId="3" applyFont="1" applyFill="1" applyBorder="1" applyAlignment="1">
      <alignment horizontal="left" vertical="top" wrapText="1"/>
    </xf>
    <xf numFmtId="0" fontId="10" fillId="3" borderId="23" xfId="3" applyFont="1" applyFill="1" applyBorder="1" applyAlignment="1">
      <alignment horizontal="left" vertical="top" wrapText="1"/>
    </xf>
    <xf numFmtId="165" fontId="10" fillId="3" borderId="4" xfId="1" applyFont="1" applyFill="1" applyBorder="1" applyAlignment="1">
      <alignment horizontal="center"/>
    </xf>
    <xf numFmtId="0" fontId="12" fillId="3" borderId="8" xfId="3" applyFont="1" applyFill="1" applyBorder="1" applyAlignment="1">
      <alignment horizontal="left"/>
    </xf>
    <xf numFmtId="0" fontId="12" fillId="3" borderId="0" xfId="3" applyFont="1" applyFill="1" applyBorder="1" applyAlignment="1">
      <alignment horizontal="left"/>
    </xf>
    <xf numFmtId="0" fontId="12" fillId="3" borderId="11" xfId="3" applyFont="1" applyFill="1" applyBorder="1" applyAlignment="1">
      <alignment horizontal="left"/>
    </xf>
    <xf numFmtId="0" fontId="10" fillId="0" borderId="3" xfId="3" applyFont="1" applyFill="1" applyBorder="1" applyAlignment="1">
      <alignment horizontal="center"/>
    </xf>
    <xf numFmtId="0" fontId="10" fillId="3" borderId="9" xfId="3" applyFont="1" applyFill="1" applyBorder="1" applyAlignment="1">
      <alignment horizontal="left" vertical="top" wrapText="1"/>
    </xf>
    <xf numFmtId="0" fontId="10" fillId="3" borderId="2" xfId="3" applyFont="1" applyFill="1" applyBorder="1" applyAlignment="1">
      <alignment horizontal="left" vertical="top" wrapText="1"/>
    </xf>
    <xf numFmtId="0" fontId="10" fillId="3" borderId="10" xfId="3" applyFont="1" applyFill="1" applyBorder="1" applyAlignment="1">
      <alignment horizontal="left" vertical="top" wrapText="1"/>
    </xf>
    <xf numFmtId="4" fontId="10" fillId="3" borderId="3" xfId="3" applyNumberFormat="1" applyFont="1" applyFill="1" applyBorder="1" applyAlignment="1">
      <alignment horizontal="center"/>
    </xf>
    <xf numFmtId="167" fontId="10" fillId="3" borderId="3" xfId="3" applyNumberFormat="1" applyFont="1" applyFill="1" applyBorder="1" applyAlignment="1">
      <alignment horizontal="center"/>
    </xf>
    <xf numFmtId="165" fontId="10" fillId="3" borderId="3" xfId="1" applyFont="1" applyFill="1" applyBorder="1" applyAlignment="1">
      <alignment horizontal="center"/>
    </xf>
    <xf numFmtId="0" fontId="10" fillId="3" borderId="12" xfId="3" applyFont="1" applyFill="1" applyBorder="1" applyAlignment="1">
      <alignment horizontal="left" vertical="top" wrapText="1"/>
    </xf>
    <xf numFmtId="0" fontId="10" fillId="3" borderId="13" xfId="3" applyFont="1" applyFill="1" applyBorder="1" applyAlignment="1">
      <alignment horizontal="left" vertical="top" wrapText="1"/>
    </xf>
    <xf numFmtId="0" fontId="10" fillId="3" borderId="14" xfId="3" applyFont="1" applyFill="1" applyBorder="1" applyAlignment="1">
      <alignment horizontal="left" vertical="top" wrapText="1"/>
    </xf>
    <xf numFmtId="4" fontId="10" fillId="3" borderId="5" xfId="3" applyNumberFormat="1" applyFont="1" applyFill="1" applyBorder="1" applyAlignment="1">
      <alignment horizontal="center"/>
    </xf>
    <xf numFmtId="167" fontId="10" fillId="3" borderId="5" xfId="3" applyNumberFormat="1" applyFont="1" applyFill="1" applyBorder="1" applyAlignment="1">
      <alignment horizontal="center"/>
    </xf>
    <xf numFmtId="0" fontId="12" fillId="0" borderId="5" xfId="3" applyFont="1" applyFill="1" applyBorder="1" applyAlignment="1">
      <alignment horizontal="left" vertical="center" wrapText="1"/>
    </xf>
    <xf numFmtId="4" fontId="10" fillId="3" borderId="5" xfId="3" applyNumberFormat="1" applyFont="1" applyFill="1" applyBorder="1" applyAlignment="1">
      <alignment horizontal="center" vertical="center"/>
    </xf>
    <xf numFmtId="167" fontId="10" fillId="3" borderId="5" xfId="3" applyNumberFormat="1" applyFont="1" applyFill="1" applyBorder="1" applyAlignment="1">
      <alignment horizontal="center" vertical="center"/>
    </xf>
    <xf numFmtId="165" fontId="12" fillId="3" borderId="5" xfId="1" applyFont="1" applyFill="1" applyBorder="1" applyAlignment="1">
      <alignment horizontal="right" vertical="center"/>
    </xf>
    <xf numFmtId="0" fontId="16" fillId="0" borderId="0" xfId="0" applyFont="1" applyBorder="1" applyAlignment="1"/>
    <xf numFmtId="0" fontId="16" fillId="0" borderId="11" xfId="0" applyFont="1" applyBorder="1" applyAlignment="1"/>
    <xf numFmtId="0" fontId="16" fillId="0" borderId="4" xfId="0" applyFont="1" applyBorder="1" applyAlignment="1">
      <alignment horizontal="center"/>
    </xf>
    <xf numFmtId="4" fontId="16" fillId="0" borderId="4" xfId="53" applyNumberFormat="1" applyFont="1" applyBorder="1" applyAlignment="1"/>
    <xf numFmtId="169" fontId="10" fillId="0" borderId="4" xfId="53" applyNumberFormat="1" applyFont="1" applyFill="1" applyBorder="1" applyAlignment="1" applyProtection="1">
      <protection locked="0"/>
    </xf>
    <xf numFmtId="165" fontId="10" fillId="0" borderId="4" xfId="1" applyFont="1" applyBorder="1" applyAlignment="1"/>
    <xf numFmtId="0" fontId="12" fillId="0" borderId="1" xfId="0" applyFont="1" applyBorder="1" applyAlignment="1">
      <alignment horizontal="left" vertical="top"/>
    </xf>
    <xf numFmtId="0" fontId="17" fillId="2" borderId="3" xfId="0" applyFont="1" applyFill="1" applyBorder="1" applyAlignment="1">
      <alignment horizontal="center" vertical="center"/>
    </xf>
    <xf numFmtId="0" fontId="17" fillId="2" borderId="9" xfId="0" applyFont="1" applyFill="1" applyBorder="1" applyAlignment="1">
      <alignment horizontal="center" vertical="center"/>
    </xf>
    <xf numFmtId="0" fontId="17" fillId="2" borderId="2" xfId="0" applyFont="1" applyFill="1" applyBorder="1" applyAlignment="1">
      <alignment horizontal="center" vertical="center"/>
    </xf>
    <xf numFmtId="0" fontId="17" fillId="2" borderId="10" xfId="0" applyFont="1" applyFill="1" applyBorder="1" applyAlignment="1">
      <alignment horizontal="center" vertical="center"/>
    </xf>
    <xf numFmtId="4" fontId="12" fillId="2" borderId="3" xfId="0" applyNumberFormat="1" applyFont="1" applyFill="1" applyBorder="1" applyAlignment="1">
      <alignment horizontal="center" vertical="center"/>
    </xf>
    <xf numFmtId="3" fontId="12" fillId="2" borderId="3" xfId="43" applyNumberFormat="1" applyFont="1" applyFill="1" applyBorder="1" applyAlignment="1">
      <alignment horizontal="center" vertical="center"/>
    </xf>
    <xf numFmtId="3" fontId="12" fillId="2" borderId="3" xfId="43" applyNumberFormat="1" applyFont="1" applyFill="1" applyBorder="1" applyAlignment="1">
      <alignment vertical="center"/>
    </xf>
    <xf numFmtId="0" fontId="11" fillId="0" borderId="0" xfId="0" applyFont="1" applyFill="1" applyBorder="1" applyAlignment="1">
      <alignment horizontal="center" vertical="center"/>
    </xf>
    <xf numFmtId="0" fontId="11" fillId="0" borderId="8" xfId="0" applyFont="1" applyFill="1" applyBorder="1" applyAlignment="1">
      <alignment horizontal="center"/>
    </xf>
    <xf numFmtId="0" fontId="11" fillId="0" borderId="0" xfId="0" applyFont="1" applyFill="1" applyBorder="1" applyAlignment="1">
      <alignment horizontal="center"/>
    </xf>
    <xf numFmtId="0" fontId="11" fillId="0" borderId="11" xfId="0" applyFont="1" applyFill="1" applyBorder="1" applyAlignment="1">
      <alignment horizontal="center"/>
    </xf>
    <xf numFmtId="4" fontId="10" fillId="0" borderId="4" xfId="0" applyNumberFormat="1" applyFont="1" applyFill="1" applyBorder="1" applyAlignment="1">
      <alignment horizontal="center" vertical="center"/>
    </xf>
    <xf numFmtId="3" fontId="10" fillId="0" borderId="0" xfId="43" applyNumberFormat="1" applyFont="1" applyFill="1" applyBorder="1" applyAlignment="1">
      <alignment horizontal="center" vertical="center"/>
    </xf>
    <xf numFmtId="3" fontId="10" fillId="0" borderId="4" xfId="43" applyNumberFormat="1" applyFont="1" applyFill="1" applyBorder="1" applyAlignment="1">
      <alignment vertical="center"/>
    </xf>
    <xf numFmtId="0" fontId="13" fillId="0" borderId="8" xfId="0" applyFont="1" applyFill="1" applyBorder="1" applyAlignment="1">
      <alignment horizontal="left" vertical="center"/>
    </xf>
    <xf numFmtId="0" fontId="13" fillId="0" borderId="0" xfId="0" applyFont="1" applyFill="1" applyBorder="1" applyAlignment="1">
      <alignment horizontal="left" vertical="center"/>
    </xf>
    <xf numFmtId="0" fontId="13" fillId="0" borderId="11" xfId="0" applyFont="1" applyFill="1" applyBorder="1" applyAlignment="1">
      <alignment horizontal="left" vertical="center"/>
    </xf>
    <xf numFmtId="0" fontId="13" fillId="0" borderId="8" xfId="0" applyFont="1" applyFill="1" applyBorder="1" applyAlignment="1">
      <alignment horizontal="left" indent="1"/>
    </xf>
    <xf numFmtId="0" fontId="13" fillId="0" borderId="0" xfId="0" applyFont="1" applyFill="1" applyBorder="1" applyAlignment="1">
      <alignment horizontal="center" vertical="center"/>
    </xf>
    <xf numFmtId="0" fontId="11" fillId="0" borderId="0" xfId="0" applyFont="1" applyFill="1" applyBorder="1" applyAlignment="1"/>
    <xf numFmtId="0" fontId="11" fillId="0" borderId="4" xfId="0" applyFont="1" applyFill="1" applyBorder="1" applyAlignment="1"/>
    <xf numFmtId="0" fontId="10" fillId="0" borderId="8" xfId="0" applyFont="1" applyFill="1" applyBorder="1" applyAlignment="1">
      <alignment horizontal="center"/>
    </xf>
    <xf numFmtId="0" fontId="10" fillId="0" borderId="0" xfId="0" applyFont="1" applyFill="1" applyBorder="1" applyAlignment="1"/>
    <xf numFmtId="0" fontId="10" fillId="0" borderId="11" xfId="0" applyFont="1" applyFill="1" applyBorder="1" applyAlignment="1"/>
    <xf numFmtId="4" fontId="10" fillId="0" borderId="0" xfId="0" applyNumberFormat="1" applyFont="1" applyFill="1" applyBorder="1" applyAlignment="1">
      <alignment horizontal="center"/>
    </xf>
    <xf numFmtId="4" fontId="10" fillId="0" borderId="4" xfId="0" applyNumberFormat="1" applyFont="1" applyFill="1" applyBorder="1" applyAlignment="1">
      <alignment horizontal="center"/>
    </xf>
    <xf numFmtId="166" fontId="10" fillId="0" borderId="4" xfId="7" applyFont="1" applyFill="1" applyBorder="1" applyAlignment="1"/>
    <xf numFmtId="0" fontId="12" fillId="0" borderId="8" xfId="0" applyFont="1" applyFill="1" applyBorder="1" applyAlignment="1">
      <alignment horizontal="left" indent="1"/>
    </xf>
    <xf numFmtId="0" fontId="13" fillId="0" borderId="0" xfId="0" applyFont="1" applyFill="1" applyBorder="1" applyAlignment="1"/>
    <xf numFmtId="4" fontId="10" fillId="0" borderId="11" xfId="0" applyNumberFormat="1" applyFont="1" applyFill="1" applyBorder="1" applyAlignment="1">
      <alignment horizontal="center"/>
    </xf>
    <xf numFmtId="0" fontId="10" fillId="0" borderId="4" xfId="0" applyFont="1" applyFill="1" applyBorder="1" applyAlignment="1">
      <alignment horizontal="center"/>
    </xf>
    <xf numFmtId="0" fontId="10" fillId="0" borderId="0" xfId="0" applyFont="1" applyFill="1" applyBorder="1" applyAlignment="1">
      <alignment horizontal="left" indent="1"/>
    </xf>
    <xf numFmtId="3" fontId="10" fillId="0" borderId="4" xfId="0" applyNumberFormat="1" applyFont="1" applyFill="1" applyBorder="1" applyAlignment="1">
      <alignment horizontal="center"/>
    </xf>
    <xf numFmtId="165" fontId="10" fillId="0" borderId="4" xfId="1" applyFont="1" applyFill="1" applyBorder="1" applyAlignment="1"/>
    <xf numFmtId="165" fontId="10" fillId="0" borderId="6" xfId="1" applyFont="1" applyFill="1" applyBorder="1" applyAlignment="1"/>
    <xf numFmtId="0" fontId="12" fillId="0" borderId="0" xfId="0" applyFont="1" applyFill="1" applyBorder="1" applyAlignment="1">
      <alignment horizontal="left" indent="1"/>
    </xf>
    <xf numFmtId="4" fontId="12" fillId="0" borderId="4" xfId="0" applyNumberFormat="1" applyFont="1" applyFill="1" applyBorder="1" applyAlignment="1">
      <alignment horizontal="center"/>
    </xf>
    <xf numFmtId="165" fontId="12" fillId="0" borderId="4" xfId="1" applyFont="1" applyFill="1" applyBorder="1" applyAlignment="1"/>
    <xf numFmtId="0" fontId="10" fillId="0" borderId="5" xfId="0" applyFont="1" applyFill="1" applyBorder="1" applyAlignment="1">
      <alignment horizontal="center"/>
    </xf>
    <xf numFmtId="0" fontId="12" fillId="0" borderId="1" xfId="0" applyFont="1" applyFill="1" applyBorder="1" applyAlignment="1">
      <alignment horizontal="left" indent="1"/>
    </xf>
    <xf numFmtId="0" fontId="13" fillId="0" borderId="1" xfId="0" applyFont="1" applyFill="1" applyBorder="1" applyAlignment="1"/>
    <xf numFmtId="0" fontId="10" fillId="0" borderId="1" xfId="0" applyFont="1" applyFill="1" applyBorder="1" applyAlignment="1"/>
    <xf numFmtId="4" fontId="10" fillId="0" borderId="5" xfId="0" applyNumberFormat="1" applyFont="1" applyFill="1" applyBorder="1" applyAlignment="1">
      <alignment horizontal="center"/>
    </xf>
    <xf numFmtId="166" fontId="12" fillId="0" borderId="5" xfId="7" applyFont="1" applyFill="1" applyBorder="1" applyAlignment="1"/>
    <xf numFmtId="0" fontId="13" fillId="0" borderId="0" xfId="0" applyFont="1" applyFill="1" applyBorder="1" applyAlignment="1">
      <alignment horizontal="left" indent="1"/>
    </xf>
    <xf numFmtId="166" fontId="12" fillId="0" borderId="4" xfId="7" applyFont="1" applyFill="1" applyBorder="1" applyAlignment="1"/>
    <xf numFmtId="0" fontId="14" fillId="0" borderId="0" xfId="0" applyFont="1" applyFill="1" applyBorder="1" applyAlignment="1">
      <alignment horizontal="left" indent="1"/>
    </xf>
    <xf numFmtId="0" fontId="18" fillId="0" borderId="0" xfId="0" applyFont="1" applyFill="1" applyBorder="1" applyAlignment="1">
      <alignment horizontal="left" indent="1"/>
    </xf>
    <xf numFmtId="165" fontId="11" fillId="0" borderId="4" xfId="1" applyFont="1" applyFill="1" applyBorder="1" applyAlignment="1"/>
    <xf numFmtId="0" fontId="12" fillId="0" borderId="0" xfId="0" applyFont="1" applyFill="1" applyBorder="1" applyAlignment="1"/>
    <xf numFmtId="0" fontId="10" fillId="0" borderId="1" xfId="0" applyFont="1" applyFill="1" applyBorder="1" applyAlignment="1">
      <alignment horizontal="left" indent="1"/>
    </xf>
    <xf numFmtId="4" fontId="10" fillId="0" borderId="8" xfId="0" applyNumberFormat="1" applyFont="1" applyFill="1" applyBorder="1" applyAlignment="1">
      <alignment horizontal="center"/>
    </xf>
    <xf numFmtId="0" fontId="12" fillId="0" borderId="1" xfId="0" applyFont="1" applyFill="1" applyBorder="1" applyAlignment="1"/>
    <xf numFmtId="4" fontId="12" fillId="0" borderId="5" xfId="0" applyNumberFormat="1" applyFont="1" applyFill="1" applyBorder="1" applyAlignment="1">
      <alignment horizontal="center"/>
    </xf>
    <xf numFmtId="0" fontId="10" fillId="0" borderId="4" xfId="30" applyFont="1" applyFill="1" applyBorder="1" applyAlignment="1">
      <alignment horizontal="left" indent="1"/>
    </xf>
    <xf numFmtId="0" fontId="10" fillId="0" borderId="0" xfId="30" applyFont="1" applyFill="1" applyBorder="1" applyAlignment="1">
      <alignment horizontal="left" indent="1"/>
    </xf>
    <xf numFmtId="0" fontId="13" fillId="0" borderId="1" xfId="0" applyFont="1" applyFill="1" applyBorder="1" applyAlignment="1">
      <alignment horizontal="left" indent="1"/>
    </xf>
    <xf numFmtId="166" fontId="10" fillId="0" borderId="5" xfId="7" applyFont="1" applyFill="1" applyBorder="1" applyAlignment="1"/>
    <xf numFmtId="4" fontId="10" fillId="0" borderId="6" xfId="0" applyNumberFormat="1" applyFont="1" applyFill="1" applyBorder="1" applyAlignment="1">
      <alignment horizontal="center"/>
    </xf>
    <xf numFmtId="166" fontId="12" fillId="0" borderId="6" xfId="7" applyFont="1" applyFill="1" applyBorder="1" applyAlignment="1"/>
    <xf numFmtId="0" fontId="10" fillId="0" borderId="8" xfId="0" applyFont="1" applyFill="1" applyBorder="1" applyAlignment="1">
      <alignment horizontal="left" indent="1"/>
    </xf>
    <xf numFmtId="167" fontId="10" fillId="0" borderId="4" xfId="0" applyNumberFormat="1" applyFont="1" applyFill="1" applyBorder="1" applyAlignment="1">
      <alignment horizontal="center"/>
    </xf>
    <xf numFmtId="0" fontId="10" fillId="0" borderId="8" xfId="0" applyFont="1" applyFill="1" applyBorder="1" applyAlignment="1"/>
    <xf numFmtId="165" fontId="12" fillId="0" borderId="6" xfId="1" applyFont="1" applyFill="1" applyBorder="1" applyAlignment="1"/>
    <xf numFmtId="165" fontId="10" fillId="0" borderId="7" xfId="1" applyFont="1" applyFill="1" applyBorder="1" applyAlignment="1"/>
    <xf numFmtId="4" fontId="13" fillId="0" borderId="0" xfId="0" applyNumberFormat="1" applyFont="1" applyFill="1" applyBorder="1" applyAlignment="1">
      <alignment horizontal="left" indent="1"/>
    </xf>
    <xf numFmtId="4" fontId="14" fillId="0" borderId="4" xfId="0" applyNumberFormat="1" applyFont="1" applyFill="1" applyBorder="1" applyAlignment="1">
      <alignment horizontal="center"/>
    </xf>
    <xf numFmtId="166" fontId="13" fillId="0" borderId="4" xfId="7" applyFont="1" applyFill="1" applyBorder="1" applyAlignment="1"/>
    <xf numFmtId="4" fontId="13" fillId="0" borderId="4" xfId="0" applyNumberFormat="1" applyFont="1" applyFill="1" applyBorder="1" applyAlignment="1">
      <alignment horizontal="center"/>
    </xf>
    <xf numFmtId="0" fontId="13" fillId="0" borderId="0" xfId="0" applyFont="1" applyFill="1" applyBorder="1" applyAlignment="1">
      <alignment horizontal="center"/>
    </xf>
    <xf numFmtId="0" fontId="10" fillId="0" borderId="0" xfId="0" applyFont="1" applyFill="1" applyBorder="1" applyAlignment="1">
      <alignment horizontal="center"/>
    </xf>
    <xf numFmtId="4" fontId="10" fillId="0" borderId="4" xfId="2" quotePrefix="1" applyNumberFormat="1" applyFont="1" applyFill="1" applyBorder="1" applyAlignment="1">
      <alignment horizontal="center"/>
    </xf>
    <xf numFmtId="4" fontId="10" fillId="0" borderId="30" xfId="0" applyNumberFormat="1" applyFont="1" applyFill="1" applyBorder="1" applyAlignment="1">
      <alignment horizontal="center"/>
    </xf>
    <xf numFmtId="165" fontId="12" fillId="0" borderId="34" xfId="1" applyFont="1" applyFill="1" applyBorder="1" applyAlignment="1"/>
    <xf numFmtId="0" fontId="12" fillId="7" borderId="3" xfId="3" applyFont="1" applyFill="1" applyBorder="1" applyAlignment="1">
      <alignment horizontal="center" vertical="center" wrapText="1"/>
    </xf>
    <xf numFmtId="0" fontId="12" fillId="7" borderId="3" xfId="3" applyFont="1" applyFill="1" applyBorder="1" applyAlignment="1">
      <alignment horizontal="center" vertical="center"/>
    </xf>
    <xf numFmtId="4" fontId="12" fillId="7" borderId="3" xfId="3" applyNumberFormat="1" applyFont="1" applyFill="1" applyBorder="1" applyAlignment="1">
      <alignment horizontal="center" vertical="center" wrapText="1"/>
    </xf>
    <xf numFmtId="0" fontId="10" fillId="0" borderId="6" xfId="3" applyFont="1" applyBorder="1" applyAlignment="1">
      <alignment horizontal="center"/>
    </xf>
    <xf numFmtId="0" fontId="10" fillId="0" borderId="6" xfId="3" applyFont="1" applyBorder="1" applyAlignment="1">
      <alignment horizontal="left" indent="1"/>
    </xf>
    <xf numFmtId="1" fontId="10" fillId="0" borderId="6" xfId="3" applyNumberFormat="1" applyFont="1" applyBorder="1" applyAlignment="1">
      <alignment horizontal="center"/>
    </xf>
    <xf numFmtId="43" fontId="10" fillId="0" borderId="4" xfId="5" applyNumberFormat="1" applyFont="1" applyBorder="1" applyAlignment="1">
      <alignment horizontal="center"/>
    </xf>
    <xf numFmtId="0" fontId="10" fillId="0" borderId="4" xfId="3" applyFont="1" applyFill="1" applyBorder="1" applyAlignment="1"/>
    <xf numFmtId="0" fontId="10" fillId="0" borderId="4" xfId="3" applyFont="1" applyBorder="1" applyAlignment="1">
      <alignment horizontal="center"/>
    </xf>
    <xf numFmtId="1" fontId="10" fillId="0" borderId="4" xfId="3" applyNumberFormat="1" applyFont="1" applyBorder="1" applyAlignment="1">
      <alignment horizontal="center"/>
    </xf>
    <xf numFmtId="0" fontId="13" fillId="0" borderId="0" xfId="3" applyFont="1" applyFill="1" applyBorder="1" applyAlignment="1">
      <alignment horizontal="center" wrapText="1"/>
    </xf>
    <xf numFmtId="4" fontId="13" fillId="0" borderId="4" xfId="3" applyNumberFormat="1" applyFont="1" applyBorder="1" applyAlignment="1">
      <alignment horizontal="left" indent="1"/>
    </xf>
    <xf numFmtId="0" fontId="13" fillId="0" borderId="4" xfId="3" applyFont="1" applyBorder="1" applyAlignment="1">
      <alignment horizontal="left" indent="1"/>
    </xf>
    <xf numFmtId="1" fontId="13" fillId="0" borderId="4" xfId="3" applyNumberFormat="1" applyFont="1" applyBorder="1" applyAlignment="1">
      <alignment horizontal="center"/>
    </xf>
    <xf numFmtId="0" fontId="10" fillId="0" borderId="4" xfId="3" applyFont="1" applyBorder="1" applyAlignment="1">
      <alignment horizontal="left" indent="1"/>
    </xf>
    <xf numFmtId="49" fontId="10" fillId="0" borderId="4" xfId="3" quotePrefix="1" applyNumberFormat="1" applyFont="1" applyBorder="1" applyAlignment="1">
      <alignment horizontal="center"/>
    </xf>
    <xf numFmtId="165" fontId="10" fillId="0" borderId="4" xfId="1" applyFont="1" applyBorder="1" applyAlignment="1">
      <alignment horizontal="center"/>
    </xf>
    <xf numFmtId="49" fontId="10" fillId="0" borderId="4" xfId="3" applyNumberFormat="1" applyFont="1" applyBorder="1" applyAlignment="1">
      <alignment horizontal="center"/>
    </xf>
    <xf numFmtId="165" fontId="19" fillId="0" borderId="4" xfId="1" applyFont="1" applyBorder="1" applyAlignment="1">
      <alignment horizontal="center"/>
    </xf>
    <xf numFmtId="0" fontId="10" fillId="0" borderId="0" xfId="3" applyFont="1" applyBorder="1" applyAlignment="1">
      <alignment horizontal="left" indent="1"/>
    </xf>
    <xf numFmtId="165" fontId="10" fillId="0" borderId="6" xfId="1" applyFont="1" applyBorder="1" applyAlignment="1">
      <alignment horizontal="center"/>
    </xf>
    <xf numFmtId="0" fontId="12" fillId="0" borderId="4" xfId="3" applyFont="1" applyBorder="1" applyAlignment="1">
      <alignment horizontal="left" indent="1"/>
    </xf>
    <xf numFmtId="1" fontId="12" fillId="0" borderId="4" xfId="3" applyNumberFormat="1" applyFont="1" applyBorder="1" applyAlignment="1">
      <alignment horizontal="center"/>
    </xf>
    <xf numFmtId="165" fontId="12" fillId="0" borderId="4" xfId="1" applyFont="1" applyBorder="1" applyAlignment="1">
      <alignment horizontal="center"/>
    </xf>
    <xf numFmtId="43" fontId="10" fillId="0" borderId="7" xfId="5" applyNumberFormat="1" applyFont="1" applyBorder="1" applyAlignment="1">
      <alignment horizontal="center"/>
    </xf>
    <xf numFmtId="0" fontId="10" fillId="0" borderId="5" xfId="3" applyFont="1" applyBorder="1" applyAlignment="1">
      <alignment horizontal="left" indent="1"/>
    </xf>
    <xf numFmtId="1" fontId="10" fillId="0" borderId="5" xfId="3" applyNumberFormat="1" applyFont="1" applyBorder="1" applyAlignment="1">
      <alignment horizontal="center"/>
    </xf>
    <xf numFmtId="43" fontId="10" fillId="0" borderId="5" xfId="5" applyNumberFormat="1" applyFont="1" applyBorder="1" applyAlignment="1">
      <alignment horizontal="center"/>
    </xf>
    <xf numFmtId="0" fontId="10" fillId="0" borderId="4" xfId="3" applyFont="1" applyBorder="1"/>
    <xf numFmtId="43" fontId="10" fillId="0" borderId="4" xfId="3" applyNumberFormat="1" applyFont="1" applyBorder="1"/>
  </cellXfs>
  <cellStyles count="66">
    <cellStyle name="Comma 2" xfId="4" xr:uid="{00000000-0005-0000-0000-000000000000}"/>
    <cellStyle name="Comma 2 2" xfId="20" xr:uid="{00000000-0005-0000-0000-000001000000}"/>
    <cellStyle name="Comma 2 2 2" xfId="53" xr:uid="{00000000-0005-0000-0000-000002000000}"/>
    <cellStyle name="Comma 2 2 3" xfId="52" xr:uid="{00000000-0005-0000-0000-000003000000}"/>
    <cellStyle name="Comma 2 2 4" xfId="38" xr:uid="{00000000-0005-0000-0000-000004000000}"/>
    <cellStyle name="Comma 2 2 5" xfId="49" xr:uid="{00000000-0005-0000-0000-000005000000}"/>
    <cellStyle name="Comma 2 3" xfId="54" xr:uid="{00000000-0005-0000-0000-000006000000}"/>
    <cellStyle name="Comma 2 4" xfId="43" xr:uid="{00000000-0005-0000-0000-000007000000}"/>
    <cellStyle name="Comma 2 5" xfId="42" xr:uid="{00000000-0005-0000-0000-000008000000}"/>
    <cellStyle name="Comma 2 6" xfId="51" xr:uid="{00000000-0005-0000-0000-000009000000}"/>
    <cellStyle name="Comma 3" xfId="5" xr:uid="{00000000-0005-0000-0000-00000A000000}"/>
    <cellStyle name="Comma 3 2" xfId="41" xr:uid="{00000000-0005-0000-0000-00000B000000}"/>
    <cellStyle name="Comma 3 3" xfId="56" xr:uid="{00000000-0005-0000-0000-00000C000000}"/>
    <cellStyle name="Comma 4" xfId="6" xr:uid="{00000000-0005-0000-0000-00000D000000}"/>
    <cellStyle name="Comma 4 2" xfId="44" xr:uid="{00000000-0005-0000-0000-00000E000000}"/>
    <cellStyle name="Comma 5" xfId="7" xr:uid="{00000000-0005-0000-0000-00000F000000}"/>
    <cellStyle name="Comma 6" xfId="34" xr:uid="{00000000-0005-0000-0000-000010000000}"/>
    <cellStyle name="Comma 7" xfId="40" xr:uid="{00000000-0005-0000-0000-000011000000}"/>
    <cellStyle name="Currency" xfId="1" builtinId="4"/>
    <cellStyle name="Currency 2" xfId="8" xr:uid="{00000000-0005-0000-0000-000013000000}"/>
    <cellStyle name="Currency 2 2" xfId="21" xr:uid="{00000000-0005-0000-0000-000014000000}"/>
    <cellStyle name="Currency 2 3" xfId="55" xr:uid="{00000000-0005-0000-0000-000015000000}"/>
    <cellStyle name="Currency 3" xfId="9" xr:uid="{00000000-0005-0000-0000-000016000000}"/>
    <cellStyle name="Currency 4" xfId="10" xr:uid="{00000000-0005-0000-0000-000017000000}"/>
    <cellStyle name="Custom - Style8" xfId="59" xr:uid="{00000000-0005-0000-0000-000018000000}"/>
    <cellStyle name="Data   - Style2" xfId="48" xr:uid="{00000000-0005-0000-0000-000019000000}"/>
    <cellStyle name="Labels - Style3" xfId="47" xr:uid="{00000000-0005-0000-0000-00001A000000}"/>
    <cellStyle name="Legal 8½ x 14 in" xfId="39" xr:uid="{00000000-0005-0000-0000-00001B000000}"/>
    <cellStyle name="Normal" xfId="0" builtinId="0"/>
    <cellStyle name="Normal 10" xfId="22" xr:uid="{00000000-0005-0000-0000-00001D000000}"/>
    <cellStyle name="Normal 11" xfId="23" xr:uid="{00000000-0005-0000-0000-00001E000000}"/>
    <cellStyle name="Normal 12" xfId="11" xr:uid="{00000000-0005-0000-0000-00001F000000}"/>
    <cellStyle name="Normal 13" xfId="24" xr:uid="{00000000-0005-0000-0000-000020000000}"/>
    <cellStyle name="Normal 14" xfId="30" xr:uid="{00000000-0005-0000-0000-000021000000}"/>
    <cellStyle name="Normal 15" xfId="3" xr:uid="{00000000-0005-0000-0000-000022000000}"/>
    <cellStyle name="Normal 2" xfId="12" xr:uid="{00000000-0005-0000-0000-000023000000}"/>
    <cellStyle name="Normal 2 2" xfId="13" xr:uid="{00000000-0005-0000-0000-000024000000}"/>
    <cellStyle name="Normal 2 2 2" xfId="19" xr:uid="{00000000-0005-0000-0000-000025000000}"/>
    <cellStyle name="Normal 2 2 3" xfId="32" xr:uid="{00000000-0005-0000-0000-000026000000}"/>
    <cellStyle name="Normal 2 3" xfId="61" xr:uid="{00000000-0005-0000-0000-000027000000}"/>
    <cellStyle name="Normal 3" xfId="14" xr:uid="{00000000-0005-0000-0000-000028000000}"/>
    <cellStyle name="Normal 3 2" xfId="62" xr:uid="{00000000-0005-0000-0000-000029000000}"/>
    <cellStyle name="Normal 3 3" xfId="60" xr:uid="{00000000-0005-0000-0000-00002A000000}"/>
    <cellStyle name="Normal 4" xfId="15" xr:uid="{00000000-0005-0000-0000-00002B000000}"/>
    <cellStyle name="Normal 4 2" xfId="33" xr:uid="{00000000-0005-0000-0000-00002C000000}"/>
    <cellStyle name="Normal 5" xfId="25" xr:uid="{00000000-0005-0000-0000-00002D000000}"/>
    <cellStyle name="Normal 6" xfId="26" xr:uid="{00000000-0005-0000-0000-00002E000000}"/>
    <cellStyle name="Normal 6 2" xfId="63" xr:uid="{00000000-0005-0000-0000-00002F000000}"/>
    <cellStyle name="Normal 6 5" xfId="64" xr:uid="{00000000-0005-0000-0000-000030000000}"/>
    <cellStyle name="Normal 6 5 6" xfId="65" xr:uid="{00000000-0005-0000-0000-000031000000}"/>
    <cellStyle name="Normal 6 5 6 2" xfId="37" xr:uid="{00000000-0005-0000-0000-000032000000}"/>
    <cellStyle name="Normal 7" xfId="27" xr:uid="{00000000-0005-0000-0000-000033000000}"/>
    <cellStyle name="Normal 8" xfId="28" xr:uid="{00000000-0005-0000-0000-000034000000}"/>
    <cellStyle name="Normal 9" xfId="29" xr:uid="{00000000-0005-0000-0000-000035000000}"/>
    <cellStyle name="Percent" xfId="2" builtinId="5"/>
    <cellStyle name="Percent 2" xfId="17" xr:uid="{00000000-0005-0000-0000-000037000000}"/>
    <cellStyle name="Percent 3" xfId="31" xr:uid="{00000000-0005-0000-0000-000038000000}"/>
    <cellStyle name="Percent 4" xfId="16" xr:uid="{00000000-0005-0000-0000-000039000000}"/>
    <cellStyle name="Reset  - Style7" xfId="58" xr:uid="{00000000-0005-0000-0000-00003A000000}"/>
    <cellStyle name="Table  - Style6" xfId="50" xr:uid="{00000000-0005-0000-0000-00003B000000}"/>
    <cellStyle name="tahoma" xfId="18" xr:uid="{00000000-0005-0000-0000-00003C000000}"/>
    <cellStyle name="tahoma 10 2" xfId="35" xr:uid="{00000000-0005-0000-0000-00003D000000}"/>
    <cellStyle name="tahoma 15 3" xfId="36" xr:uid="{00000000-0005-0000-0000-00003E000000}"/>
    <cellStyle name="Title  - Style1" xfId="46" xr:uid="{00000000-0005-0000-0000-00003F000000}"/>
    <cellStyle name="TotCol - Style5" xfId="45" xr:uid="{00000000-0005-0000-0000-000040000000}"/>
    <cellStyle name="TotRow - Style4" xfId="57" xr:uid="{00000000-0005-0000-0000-00004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4.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6.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7.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4</xdr:col>
      <xdr:colOff>1091690</xdr:colOff>
      <xdr:row>0</xdr:row>
      <xdr:rowOff>63500</xdr:rowOff>
    </xdr:from>
    <xdr:to>
      <xdr:col>4</xdr:col>
      <xdr:colOff>1875878</xdr:colOff>
      <xdr:row>1</xdr:row>
      <xdr:rowOff>419100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3403090" y="63500"/>
          <a:ext cx="784188" cy="539750"/>
        </a:xfrm>
        <a:prstGeom prst="rect">
          <a:avLst/>
        </a:prstGeom>
      </xdr:spPr>
    </xdr:pic>
    <xdr:clientData/>
  </xdr:twoCellAnchor>
  <xdr:twoCellAnchor editAs="oneCell">
    <xdr:from>
      <xdr:col>0</xdr:col>
      <xdr:colOff>88900</xdr:colOff>
      <xdr:row>0</xdr:row>
      <xdr:rowOff>6350</xdr:rowOff>
    </xdr:from>
    <xdr:to>
      <xdr:col>1</xdr:col>
      <xdr:colOff>393699</xdr:colOff>
      <xdr:row>1</xdr:row>
      <xdr:rowOff>334010</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88900" y="6350"/>
          <a:ext cx="787399" cy="511810"/>
        </a:xfrm>
        <a:prstGeom prst="rect">
          <a:avLst/>
        </a:prstGeom>
      </xdr:spPr>
    </xdr:pic>
    <xdr:clientData/>
  </xdr:twoCellAnchor>
  <xdr:twoCellAnchor editAs="oneCell">
    <xdr:from>
      <xdr:col>7</xdr:col>
      <xdr:colOff>685800</xdr:colOff>
      <xdr:row>0</xdr:row>
      <xdr:rowOff>31750</xdr:rowOff>
    </xdr:from>
    <xdr:to>
      <xdr:col>8</xdr:col>
      <xdr:colOff>577850</xdr:colOff>
      <xdr:row>1</xdr:row>
      <xdr:rowOff>419099</xdr:rowOff>
    </xdr:to>
    <xdr:pic>
      <xdr:nvPicPr>
        <xdr:cNvPr id="6" name="Picture 5">
          <a:extLst>
            <a:ext uri="{FF2B5EF4-FFF2-40B4-BE49-F238E27FC236}">
              <a16:creationId xmlns:a16="http://schemas.microsoft.com/office/drawing/2014/main" id="{071B0073-62EA-4151-96F5-6FEC198214B1}"/>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575550" y="31750"/>
          <a:ext cx="584200" cy="57149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58797</xdr:colOff>
      <xdr:row>0</xdr:row>
      <xdr:rowOff>5879</xdr:rowOff>
    </xdr:from>
    <xdr:to>
      <xdr:col>1</xdr:col>
      <xdr:colOff>452731</xdr:colOff>
      <xdr:row>1</xdr:row>
      <xdr:rowOff>520935</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58797" y="5879"/>
          <a:ext cx="840786" cy="526815"/>
        </a:xfrm>
        <a:prstGeom prst="rect">
          <a:avLst/>
        </a:prstGeom>
      </xdr:spPr>
    </xdr:pic>
    <xdr:clientData/>
  </xdr:twoCellAnchor>
  <xdr:twoCellAnchor editAs="oneCell">
    <xdr:from>
      <xdr:col>4</xdr:col>
      <xdr:colOff>1538111</xdr:colOff>
      <xdr:row>1</xdr:row>
      <xdr:rowOff>7055</xdr:rowOff>
    </xdr:from>
    <xdr:to>
      <xdr:col>4</xdr:col>
      <xdr:colOff>2257501</xdr:colOff>
      <xdr:row>1</xdr:row>
      <xdr:rowOff>500874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3795889" y="21166"/>
          <a:ext cx="719390" cy="493819"/>
        </a:xfrm>
        <a:prstGeom prst="rect">
          <a:avLst/>
        </a:prstGeom>
      </xdr:spPr>
    </xdr:pic>
    <xdr:clientData/>
  </xdr:twoCellAnchor>
  <xdr:twoCellAnchor editAs="oneCell">
    <xdr:from>
      <xdr:col>8</xdr:col>
      <xdr:colOff>182268</xdr:colOff>
      <xdr:row>1</xdr:row>
      <xdr:rowOff>17640</xdr:rowOff>
    </xdr:from>
    <xdr:to>
      <xdr:col>8</xdr:col>
      <xdr:colOff>707672</xdr:colOff>
      <xdr:row>1</xdr:row>
      <xdr:rowOff>499770</xdr:rowOff>
    </xdr:to>
    <xdr:pic>
      <xdr:nvPicPr>
        <xdr:cNvPr id="5" name="Picture 4">
          <a:extLst>
            <a:ext uri="{FF2B5EF4-FFF2-40B4-BE49-F238E27FC236}">
              <a16:creationId xmlns:a16="http://schemas.microsoft.com/office/drawing/2014/main" id="{22027B05-97EF-48DE-82CE-9DF309F98E49}"/>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855185" y="29399"/>
          <a:ext cx="525404" cy="48213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1470660</xdr:colOff>
      <xdr:row>0</xdr:row>
      <xdr:rowOff>50800</xdr:rowOff>
    </xdr:from>
    <xdr:to>
      <xdr:col>4</xdr:col>
      <xdr:colOff>2284714</xdr:colOff>
      <xdr:row>0</xdr:row>
      <xdr:rowOff>609600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3909060" y="50800"/>
          <a:ext cx="814054" cy="558800"/>
        </a:xfrm>
        <a:prstGeom prst="rect">
          <a:avLst/>
        </a:prstGeom>
      </xdr:spPr>
    </xdr:pic>
    <xdr:clientData/>
  </xdr:twoCellAnchor>
  <xdr:twoCellAnchor editAs="oneCell">
    <xdr:from>
      <xdr:col>0</xdr:col>
      <xdr:colOff>130810</xdr:colOff>
      <xdr:row>0</xdr:row>
      <xdr:rowOff>19050</xdr:rowOff>
    </xdr:from>
    <xdr:to>
      <xdr:col>1</xdr:col>
      <xdr:colOff>393700</xdr:colOff>
      <xdr:row>0</xdr:row>
      <xdr:rowOff>549448</xdr:rowOff>
    </xdr:to>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stretch>
          <a:fillRect/>
        </a:stretch>
      </xdr:blipFill>
      <xdr:spPr>
        <a:xfrm>
          <a:off x="130810" y="19050"/>
          <a:ext cx="872490" cy="530398"/>
        </a:xfrm>
        <a:prstGeom prst="rect">
          <a:avLst/>
        </a:prstGeom>
      </xdr:spPr>
    </xdr:pic>
    <xdr:clientData/>
  </xdr:twoCellAnchor>
  <xdr:twoCellAnchor editAs="oneCell">
    <xdr:from>
      <xdr:col>8</xdr:col>
      <xdr:colOff>222250</xdr:colOff>
      <xdr:row>0</xdr:row>
      <xdr:rowOff>44450</xdr:rowOff>
    </xdr:from>
    <xdr:to>
      <xdr:col>8</xdr:col>
      <xdr:colOff>806450</xdr:colOff>
      <xdr:row>0</xdr:row>
      <xdr:rowOff>615949</xdr:rowOff>
    </xdr:to>
    <xdr:pic>
      <xdr:nvPicPr>
        <xdr:cNvPr id="5" name="Picture 4">
          <a:extLst>
            <a:ext uri="{FF2B5EF4-FFF2-40B4-BE49-F238E27FC236}">
              <a16:creationId xmlns:a16="http://schemas.microsoft.com/office/drawing/2014/main" id="{F7C30BD6-4343-4D85-A86C-7DD01A37BBF2}"/>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556500" y="44450"/>
          <a:ext cx="584200" cy="571499"/>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120650</xdr:colOff>
      <xdr:row>0</xdr:row>
      <xdr:rowOff>63500</xdr:rowOff>
    </xdr:from>
    <xdr:to>
      <xdr:col>1</xdr:col>
      <xdr:colOff>510252</xdr:colOff>
      <xdr:row>0</xdr:row>
      <xdr:rowOff>577850</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20650" y="63500"/>
          <a:ext cx="884902" cy="514350"/>
        </a:xfrm>
        <a:prstGeom prst="rect">
          <a:avLst/>
        </a:prstGeom>
      </xdr:spPr>
    </xdr:pic>
    <xdr:clientData/>
  </xdr:twoCellAnchor>
  <xdr:twoCellAnchor editAs="oneCell">
    <xdr:from>
      <xdr:col>1</xdr:col>
      <xdr:colOff>2749549</xdr:colOff>
      <xdr:row>0</xdr:row>
      <xdr:rowOff>44450</xdr:rowOff>
    </xdr:from>
    <xdr:to>
      <xdr:col>1</xdr:col>
      <xdr:colOff>3646838</xdr:colOff>
      <xdr:row>0</xdr:row>
      <xdr:rowOff>654050</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stretch>
          <a:fillRect/>
        </a:stretch>
      </xdr:blipFill>
      <xdr:spPr>
        <a:xfrm>
          <a:off x="3244849" y="44450"/>
          <a:ext cx="897289" cy="609600"/>
        </a:xfrm>
        <a:prstGeom prst="rect">
          <a:avLst/>
        </a:prstGeom>
      </xdr:spPr>
    </xdr:pic>
    <xdr:clientData/>
  </xdr:twoCellAnchor>
  <xdr:twoCellAnchor editAs="oneCell">
    <xdr:from>
      <xdr:col>3</xdr:col>
      <xdr:colOff>393700</xdr:colOff>
      <xdr:row>0</xdr:row>
      <xdr:rowOff>50801</xdr:rowOff>
    </xdr:from>
    <xdr:to>
      <xdr:col>3</xdr:col>
      <xdr:colOff>984250</xdr:colOff>
      <xdr:row>0</xdr:row>
      <xdr:rowOff>577851</xdr:rowOff>
    </xdr:to>
    <xdr:pic>
      <xdr:nvPicPr>
        <xdr:cNvPr id="5" name="Picture 4">
          <a:extLst>
            <a:ext uri="{FF2B5EF4-FFF2-40B4-BE49-F238E27FC236}">
              <a16:creationId xmlns:a16="http://schemas.microsoft.com/office/drawing/2014/main" id="{E86828D0-0A51-4836-928E-E99D8D96ACFA}"/>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807200" y="50801"/>
          <a:ext cx="590550" cy="5270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8"/>
  <sheetViews>
    <sheetView tabSelected="1" view="pageBreakPreview" zoomScale="80" zoomScaleNormal="100" zoomScaleSheetLayoutView="80" workbookViewId="0">
      <selection activeCell="H31" sqref="H31"/>
    </sheetView>
  </sheetViews>
  <sheetFormatPr defaultRowHeight="14.5"/>
  <cols>
    <col min="1" max="1" width="6.90625" style="3" customWidth="1"/>
    <col min="2" max="4" width="8.7265625" style="3"/>
    <col min="5" max="5" width="49" style="3" customWidth="1"/>
    <col min="6" max="6" width="8.1796875" style="3" customWidth="1"/>
    <col min="7" max="7" width="8.36328125" style="3" customWidth="1"/>
    <col min="8" max="8" width="9.90625" style="3" customWidth="1"/>
    <col min="9" max="9" width="12.453125" style="3" customWidth="1"/>
    <col min="10" max="10" width="3" style="3" customWidth="1"/>
    <col min="11" max="16384" width="8.7265625" style="3"/>
  </cols>
  <sheetData>
    <row r="1" spans="1:9">
      <c r="A1" s="2"/>
      <c r="B1" s="2"/>
      <c r="C1" s="2"/>
      <c r="D1" s="2"/>
      <c r="E1" s="2"/>
      <c r="F1" s="2"/>
      <c r="G1" s="2"/>
      <c r="H1" s="2"/>
      <c r="I1" s="2"/>
    </row>
    <row r="2" spans="1:9" ht="37.5" customHeight="1">
      <c r="A2" s="4"/>
      <c r="B2" s="4"/>
      <c r="C2" s="4"/>
      <c r="D2" s="4"/>
      <c r="E2" s="4"/>
      <c r="F2" s="4"/>
      <c r="G2" s="4"/>
      <c r="H2" s="4"/>
      <c r="I2" s="4"/>
    </row>
    <row r="3" spans="1:9" ht="29">
      <c r="A3" s="5" t="s">
        <v>0</v>
      </c>
      <c r="B3" s="6" t="s">
        <v>1</v>
      </c>
      <c r="C3" s="7"/>
      <c r="D3" s="7"/>
      <c r="E3" s="8"/>
      <c r="F3" s="5" t="s">
        <v>2</v>
      </c>
      <c r="G3" s="9" t="s">
        <v>3</v>
      </c>
      <c r="H3" s="10" t="s">
        <v>4</v>
      </c>
      <c r="I3" s="11" t="s">
        <v>5</v>
      </c>
    </row>
    <row r="4" spans="1:9">
      <c r="A4" s="12"/>
      <c r="B4" s="13"/>
      <c r="C4" s="14"/>
      <c r="D4" s="14"/>
      <c r="E4" s="15"/>
      <c r="F4" s="16"/>
      <c r="G4" s="17"/>
      <c r="H4" s="18"/>
      <c r="I4" s="19"/>
    </row>
    <row r="5" spans="1:9">
      <c r="A5" s="20"/>
      <c r="B5" s="21" t="s">
        <v>6</v>
      </c>
      <c r="C5" s="21"/>
      <c r="D5" s="21"/>
      <c r="E5" s="22"/>
      <c r="F5" s="23"/>
      <c r="G5" s="23"/>
      <c r="H5" s="24"/>
      <c r="I5" s="25"/>
    </row>
    <row r="6" spans="1:9">
      <c r="A6" s="20"/>
      <c r="B6" s="26"/>
      <c r="C6" s="26"/>
      <c r="D6" s="26"/>
      <c r="E6" s="27"/>
      <c r="F6" s="28"/>
      <c r="G6" s="23"/>
      <c r="H6" s="24"/>
      <c r="I6" s="25"/>
    </row>
    <row r="7" spans="1:9" ht="24.65" customHeight="1">
      <c r="A7" s="20"/>
      <c r="B7" s="29" t="s">
        <v>22</v>
      </c>
      <c r="C7" s="30"/>
      <c r="D7" s="30"/>
      <c r="E7" s="31"/>
      <c r="F7" s="32"/>
      <c r="G7" s="23"/>
      <c r="H7" s="33"/>
      <c r="I7" s="25"/>
    </row>
    <row r="8" spans="1:9">
      <c r="A8" s="20"/>
      <c r="B8" s="34"/>
      <c r="C8" s="26"/>
      <c r="D8" s="26"/>
      <c r="E8" s="27"/>
      <c r="F8" s="28"/>
      <c r="G8" s="23"/>
      <c r="H8" s="24"/>
      <c r="I8" s="25"/>
    </row>
    <row r="9" spans="1:9">
      <c r="A9" s="20"/>
      <c r="B9" s="35" t="s">
        <v>21</v>
      </c>
      <c r="C9" s="36"/>
      <c r="D9" s="36"/>
      <c r="E9" s="37"/>
      <c r="F9" s="28"/>
      <c r="G9" s="23"/>
      <c r="H9" s="24"/>
      <c r="I9" s="25"/>
    </row>
    <row r="10" spans="1:9" ht="9" customHeight="1">
      <c r="A10" s="38"/>
      <c r="B10" s="39"/>
      <c r="C10" s="40"/>
      <c r="D10" s="40"/>
      <c r="E10" s="41"/>
      <c r="F10" s="42"/>
      <c r="G10" s="42"/>
      <c r="H10" s="43"/>
      <c r="I10" s="42"/>
    </row>
    <row r="11" spans="1:9" ht="19.75" customHeight="1">
      <c r="A11" s="44" t="s">
        <v>7</v>
      </c>
      <c r="B11" s="45" t="s">
        <v>8</v>
      </c>
      <c r="C11" s="46"/>
      <c r="D11" s="46"/>
      <c r="E11" s="47"/>
      <c r="F11" s="42"/>
      <c r="G11" s="42"/>
      <c r="H11" s="43"/>
      <c r="I11" s="48"/>
    </row>
    <row r="12" spans="1:9" ht="59.4" customHeight="1">
      <c r="A12" s="44" t="s">
        <v>9</v>
      </c>
      <c r="B12" s="49" t="s">
        <v>20</v>
      </c>
      <c r="C12" s="50"/>
      <c r="D12" s="50"/>
      <c r="E12" s="51"/>
      <c r="F12" s="42"/>
      <c r="G12" s="42"/>
      <c r="H12" s="52"/>
      <c r="I12" s="48"/>
    </row>
    <row r="13" spans="1:9" ht="118.25" customHeight="1">
      <c r="A13" s="53" t="s">
        <v>10</v>
      </c>
      <c r="B13" s="54" t="s">
        <v>121</v>
      </c>
      <c r="C13" s="55"/>
      <c r="D13" s="55"/>
      <c r="E13" s="56"/>
      <c r="F13" s="57" t="s">
        <v>11</v>
      </c>
      <c r="G13" s="57">
        <v>2</v>
      </c>
      <c r="H13" s="58"/>
      <c r="I13" s="59">
        <f>G13*H13</f>
        <v>0</v>
      </c>
    </row>
    <row r="14" spans="1:9">
      <c r="A14" s="60"/>
      <c r="B14" s="61" t="s">
        <v>12</v>
      </c>
      <c r="C14" s="62"/>
      <c r="D14" s="62"/>
      <c r="E14" s="63"/>
      <c r="F14" s="64"/>
      <c r="G14" s="64"/>
      <c r="H14" s="65"/>
      <c r="I14" s="66">
        <f>I13</f>
        <v>0</v>
      </c>
    </row>
    <row r="15" spans="1:9" ht="15" thickBot="1">
      <c r="A15" s="67"/>
      <c r="B15" s="68"/>
      <c r="C15" s="69"/>
      <c r="D15" s="69"/>
      <c r="E15" s="70"/>
      <c r="F15" s="71"/>
      <c r="G15" s="71"/>
      <c r="H15" s="72"/>
      <c r="I15" s="73"/>
    </row>
    <row r="16" spans="1:9">
      <c r="A16" s="74"/>
      <c r="B16" s="75"/>
      <c r="C16" s="75"/>
      <c r="D16" s="75"/>
      <c r="E16" s="76"/>
      <c r="F16" s="77"/>
      <c r="G16" s="77"/>
      <c r="H16" s="77"/>
      <c r="I16" s="77"/>
    </row>
    <row r="17" spans="1:9">
      <c r="A17" s="78"/>
      <c r="B17" s="79" t="s">
        <v>13</v>
      </c>
      <c r="C17" s="80"/>
      <c r="D17" s="80"/>
      <c r="E17" s="1"/>
      <c r="F17" s="77"/>
      <c r="G17" s="77"/>
      <c r="H17" s="77"/>
      <c r="I17" s="77"/>
    </row>
    <row r="18" spans="1:9">
      <c r="A18" s="78"/>
      <c r="B18" s="79"/>
      <c r="C18" s="80"/>
      <c r="D18" s="1"/>
      <c r="E18" s="1"/>
      <c r="F18" s="77"/>
      <c r="G18" s="81"/>
      <c r="H18" s="82"/>
      <c r="I18" s="83"/>
    </row>
    <row r="19" spans="1:9">
      <c r="A19" s="78"/>
      <c r="B19" s="79" t="s">
        <v>14</v>
      </c>
      <c r="C19" s="80"/>
      <c r="D19" s="80" t="s">
        <v>15</v>
      </c>
      <c r="E19" s="1"/>
      <c r="F19" s="78"/>
      <c r="G19" s="84" t="s">
        <v>16</v>
      </c>
      <c r="H19" s="82"/>
      <c r="I19" s="85" t="s">
        <v>17</v>
      </c>
    </row>
    <row r="20" spans="1:9">
      <c r="A20" s="78"/>
      <c r="B20" s="75" t="s">
        <v>18</v>
      </c>
      <c r="C20" s="1"/>
      <c r="D20" s="1"/>
      <c r="E20" s="1"/>
      <c r="F20" s="78"/>
      <c r="G20" s="81"/>
      <c r="H20" s="82"/>
      <c r="I20" s="83"/>
    </row>
    <row r="21" spans="1:9">
      <c r="A21" s="78"/>
      <c r="B21" s="79"/>
      <c r="C21" s="1"/>
      <c r="D21" s="1"/>
      <c r="E21" s="1"/>
      <c r="F21" s="78"/>
      <c r="G21" s="81"/>
      <c r="H21" s="82"/>
      <c r="I21" s="83"/>
    </row>
    <row r="22" spans="1:9">
      <c r="A22" s="78"/>
      <c r="B22" s="86">
        <v>1</v>
      </c>
      <c r="C22" s="1"/>
      <c r="D22" s="87" t="s">
        <v>19</v>
      </c>
      <c r="E22" s="88"/>
      <c r="F22" s="78"/>
      <c r="G22" s="89" t="s">
        <v>24</v>
      </c>
      <c r="H22" s="82"/>
      <c r="I22" s="90">
        <f>I14</f>
        <v>0</v>
      </c>
    </row>
    <row r="23" spans="1:9">
      <c r="A23" s="78"/>
      <c r="B23" s="75"/>
      <c r="C23" s="1"/>
      <c r="D23" s="1"/>
      <c r="E23" s="1"/>
      <c r="F23" s="78"/>
      <c r="G23" s="81"/>
      <c r="H23" s="82"/>
      <c r="I23" s="83"/>
    </row>
    <row r="24" spans="1:9">
      <c r="A24" s="78"/>
      <c r="B24" s="86"/>
      <c r="C24" s="1"/>
      <c r="D24" s="1"/>
      <c r="E24" s="1"/>
      <c r="F24" s="78"/>
      <c r="G24" s="81"/>
      <c r="H24" s="91"/>
      <c r="I24" s="83"/>
    </row>
    <row r="25" spans="1:9" ht="15" thickBot="1">
      <c r="A25" s="92"/>
      <c r="B25" s="93"/>
      <c r="C25" s="94"/>
      <c r="D25" s="94"/>
      <c r="E25" s="94"/>
      <c r="F25" s="92"/>
      <c r="G25" s="95"/>
      <c r="H25" s="96"/>
      <c r="I25" s="97"/>
    </row>
    <row r="26" spans="1:9" ht="15" thickTop="1">
      <c r="A26" s="78"/>
      <c r="B26" s="98"/>
      <c r="C26" s="1"/>
      <c r="D26" s="99"/>
      <c r="E26" s="1"/>
      <c r="F26" s="78"/>
      <c r="G26" s="100"/>
      <c r="H26" s="82"/>
      <c r="I26" s="83"/>
    </row>
    <row r="27" spans="1:9">
      <c r="A27" s="101"/>
      <c r="B27" s="102" t="s">
        <v>23</v>
      </c>
      <c r="C27" s="103"/>
      <c r="D27" s="103"/>
      <c r="E27" s="104"/>
      <c r="F27" s="105"/>
      <c r="G27" s="106"/>
      <c r="H27" s="107"/>
      <c r="I27" s="108">
        <f>I14</f>
        <v>0</v>
      </c>
    </row>
    <row r="28" spans="1:9">
      <c r="A28" s="101"/>
      <c r="B28" s="102"/>
      <c r="C28" s="103"/>
      <c r="D28" s="103"/>
      <c r="E28" s="104"/>
      <c r="F28" s="105"/>
      <c r="G28" s="106"/>
      <c r="H28" s="107"/>
      <c r="I28" s="108"/>
    </row>
  </sheetData>
  <mergeCells count="25">
    <mergeCell ref="A1:I2"/>
    <mergeCell ref="B11:E11"/>
    <mergeCell ref="A14:A15"/>
    <mergeCell ref="B9:E9"/>
    <mergeCell ref="B10:E10"/>
    <mergeCell ref="B3:E3"/>
    <mergeCell ref="B4:E4"/>
    <mergeCell ref="B5:E5"/>
    <mergeCell ref="B6:E6"/>
    <mergeCell ref="B8:E8"/>
    <mergeCell ref="B7:E7"/>
    <mergeCell ref="A27:A28"/>
    <mergeCell ref="B27:E28"/>
    <mergeCell ref="F27:F28"/>
    <mergeCell ref="G27:G28"/>
    <mergeCell ref="H27:H28"/>
    <mergeCell ref="I27:I28"/>
    <mergeCell ref="B12:E12"/>
    <mergeCell ref="B14:E15"/>
    <mergeCell ref="F14:F15"/>
    <mergeCell ref="G14:G15"/>
    <mergeCell ref="H14:H15"/>
    <mergeCell ref="I14:I15"/>
    <mergeCell ref="D22:E22"/>
    <mergeCell ref="B13:E13"/>
  </mergeCells>
  <pageMargins left="0.7" right="0.7" top="0.75" bottom="0.75" header="0.3" footer="0.3"/>
  <pageSetup paperSize="9" scale="72"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20"/>
  <sheetViews>
    <sheetView view="pageBreakPreview" zoomScale="80" zoomScaleNormal="100" zoomScaleSheetLayoutView="80" workbookViewId="0">
      <selection activeCell="H9" sqref="H9"/>
    </sheetView>
  </sheetViews>
  <sheetFormatPr defaultRowHeight="14.5"/>
  <cols>
    <col min="1" max="1" width="6.36328125" style="3" customWidth="1"/>
    <col min="2" max="4" width="8.7265625" style="3"/>
    <col min="5" max="5" width="52.81640625" style="3" customWidth="1"/>
    <col min="6" max="6" width="7.54296875" style="3" customWidth="1"/>
    <col min="7" max="7" width="8.7265625" style="3"/>
    <col min="8" max="8" width="8.08984375" style="3" customWidth="1"/>
    <col min="9" max="9" width="14" style="3" customWidth="1"/>
    <col min="10" max="16384" width="8.7265625" style="3"/>
  </cols>
  <sheetData>
    <row r="1" spans="1:9" ht="1.25" customHeight="1"/>
    <row r="2" spans="1:9" ht="44" customHeight="1">
      <c r="A2" s="4"/>
      <c r="B2" s="4"/>
      <c r="C2" s="4"/>
      <c r="D2" s="4"/>
      <c r="E2" s="4"/>
      <c r="F2" s="4"/>
      <c r="G2" s="4"/>
      <c r="H2" s="4"/>
      <c r="I2" s="4"/>
    </row>
    <row r="3" spans="1:9" ht="29">
      <c r="A3" s="5" t="s">
        <v>0</v>
      </c>
      <c r="B3" s="6" t="s">
        <v>1</v>
      </c>
      <c r="C3" s="7"/>
      <c r="D3" s="7"/>
      <c r="E3" s="8"/>
      <c r="F3" s="5" t="s">
        <v>2</v>
      </c>
      <c r="G3" s="9" t="s">
        <v>3</v>
      </c>
      <c r="H3" s="10" t="s">
        <v>4</v>
      </c>
      <c r="I3" s="11" t="s">
        <v>5</v>
      </c>
    </row>
    <row r="4" spans="1:9">
      <c r="A4" s="12"/>
      <c r="B4" s="13"/>
      <c r="C4" s="14"/>
      <c r="D4" s="14"/>
      <c r="E4" s="15"/>
      <c r="F4" s="16"/>
      <c r="G4" s="17"/>
      <c r="H4" s="18"/>
      <c r="I4" s="19"/>
    </row>
    <row r="5" spans="1:9">
      <c r="A5" s="20"/>
      <c r="B5" s="21" t="s">
        <v>6</v>
      </c>
      <c r="C5" s="21"/>
      <c r="D5" s="21"/>
      <c r="E5" s="22"/>
      <c r="F5" s="23"/>
      <c r="G5" s="23"/>
      <c r="H5" s="24"/>
      <c r="I5" s="25"/>
    </row>
    <row r="6" spans="1:9">
      <c r="A6" s="20"/>
      <c r="B6" s="26"/>
      <c r="C6" s="26"/>
      <c r="D6" s="26"/>
      <c r="E6" s="27"/>
      <c r="F6" s="23"/>
      <c r="G6" s="23"/>
      <c r="H6" s="24"/>
      <c r="I6" s="25"/>
    </row>
    <row r="7" spans="1:9">
      <c r="A7" s="20"/>
      <c r="B7" s="109" t="s">
        <v>22</v>
      </c>
      <c r="C7" s="110"/>
      <c r="D7" s="110"/>
      <c r="E7" s="110"/>
      <c r="F7" s="32"/>
      <c r="G7" s="23"/>
      <c r="H7" s="33"/>
      <c r="I7" s="25"/>
    </row>
    <row r="8" spans="1:9">
      <c r="A8" s="20"/>
      <c r="B8" s="34"/>
      <c r="C8" s="26"/>
      <c r="D8" s="26"/>
      <c r="E8" s="27"/>
      <c r="F8" s="28"/>
      <c r="G8" s="23"/>
      <c r="H8" s="24"/>
      <c r="I8" s="25"/>
    </row>
    <row r="9" spans="1:9" ht="30.65" customHeight="1">
      <c r="A9" s="20"/>
      <c r="B9" s="111" t="s">
        <v>120</v>
      </c>
      <c r="C9" s="112"/>
      <c r="D9" s="112"/>
      <c r="E9" s="113"/>
      <c r="F9" s="28"/>
      <c r="G9" s="23"/>
      <c r="H9" s="24"/>
      <c r="I9" s="25"/>
    </row>
    <row r="10" spans="1:9">
      <c r="A10" s="38"/>
      <c r="B10" s="114"/>
      <c r="C10" s="115"/>
      <c r="D10" s="115"/>
      <c r="E10" s="116"/>
      <c r="F10" s="42"/>
      <c r="G10" s="42"/>
      <c r="H10" s="43"/>
      <c r="I10" s="42"/>
    </row>
    <row r="11" spans="1:9" ht="45" customHeight="1">
      <c r="A11" s="117"/>
      <c r="B11" s="118" t="s">
        <v>105</v>
      </c>
      <c r="C11" s="119"/>
      <c r="D11" s="119"/>
      <c r="E11" s="120"/>
      <c r="F11" s="23" t="s">
        <v>112</v>
      </c>
      <c r="G11" s="23">
        <v>1</v>
      </c>
      <c r="H11" s="33"/>
      <c r="I11" s="121">
        <f>G11*H11</f>
        <v>0</v>
      </c>
    </row>
    <row r="12" spans="1:9" ht="14.4" hidden="1" customHeight="1">
      <c r="A12" s="117"/>
      <c r="B12" s="122"/>
      <c r="C12" s="123"/>
      <c r="D12" s="123"/>
      <c r="E12" s="124"/>
      <c r="F12" s="23"/>
      <c r="G12" s="23"/>
      <c r="H12" s="33"/>
      <c r="I12" s="121">
        <f t="shared" ref="I12:I19" si="0">G12*H12</f>
        <v>0</v>
      </c>
    </row>
    <row r="13" spans="1:9" ht="5.4" hidden="1" customHeight="1">
      <c r="A13" s="117"/>
      <c r="B13" s="122"/>
      <c r="C13" s="123"/>
      <c r="D13" s="123"/>
      <c r="E13" s="124"/>
      <c r="F13" s="23"/>
      <c r="G13" s="23"/>
      <c r="H13" s="33"/>
      <c r="I13" s="121">
        <f t="shared" si="0"/>
        <v>0</v>
      </c>
    </row>
    <row r="14" spans="1:9" ht="51" customHeight="1">
      <c r="A14" s="125"/>
      <c r="B14" s="126" t="s">
        <v>106</v>
      </c>
      <c r="C14" s="127"/>
      <c r="D14" s="127"/>
      <c r="E14" s="128"/>
      <c r="F14" s="129" t="s">
        <v>112</v>
      </c>
      <c r="G14" s="129">
        <v>1</v>
      </c>
      <c r="H14" s="130"/>
      <c r="I14" s="131">
        <f t="shared" si="0"/>
        <v>0</v>
      </c>
    </row>
    <row r="15" spans="1:9" ht="57" customHeight="1">
      <c r="A15" s="117"/>
      <c r="B15" s="132" t="s">
        <v>107</v>
      </c>
      <c r="C15" s="133"/>
      <c r="D15" s="133"/>
      <c r="E15" s="134"/>
      <c r="F15" s="23" t="s">
        <v>112</v>
      </c>
      <c r="G15" s="23">
        <v>1</v>
      </c>
      <c r="H15" s="33"/>
      <c r="I15" s="131">
        <f t="shared" si="0"/>
        <v>0</v>
      </c>
    </row>
    <row r="16" spans="1:9" ht="34.75" customHeight="1">
      <c r="A16" s="125"/>
      <c r="B16" s="126" t="s">
        <v>108</v>
      </c>
      <c r="C16" s="127"/>
      <c r="D16" s="127"/>
      <c r="E16" s="128"/>
      <c r="F16" s="129" t="s">
        <v>18</v>
      </c>
      <c r="G16" s="129">
        <v>5</v>
      </c>
      <c r="H16" s="130"/>
      <c r="I16" s="131">
        <f t="shared" si="0"/>
        <v>0</v>
      </c>
    </row>
    <row r="17" spans="1:9" ht="54.65" customHeight="1">
      <c r="A17" s="125"/>
      <c r="B17" s="126" t="s">
        <v>109</v>
      </c>
      <c r="C17" s="127"/>
      <c r="D17" s="127"/>
      <c r="E17" s="128"/>
      <c r="F17" s="129" t="s">
        <v>18</v>
      </c>
      <c r="G17" s="129">
        <v>1</v>
      </c>
      <c r="H17" s="130"/>
      <c r="I17" s="131">
        <f t="shared" si="0"/>
        <v>0</v>
      </c>
    </row>
    <row r="18" spans="1:9" ht="49.25" customHeight="1">
      <c r="A18" s="117"/>
      <c r="B18" s="126" t="s">
        <v>110</v>
      </c>
      <c r="C18" s="127"/>
      <c r="D18" s="127"/>
      <c r="E18" s="128"/>
      <c r="F18" s="135" t="s">
        <v>104</v>
      </c>
      <c r="G18" s="135">
        <v>1.9</v>
      </c>
      <c r="H18" s="136"/>
      <c r="I18" s="131">
        <f t="shared" si="0"/>
        <v>0</v>
      </c>
    </row>
    <row r="19" spans="1:9" ht="21" customHeight="1">
      <c r="A19" s="117"/>
      <c r="B19" s="126" t="s">
        <v>113</v>
      </c>
      <c r="C19" s="127"/>
      <c r="D19" s="127"/>
      <c r="E19" s="128"/>
      <c r="F19" s="135" t="s">
        <v>88</v>
      </c>
      <c r="G19" s="135">
        <v>1</v>
      </c>
      <c r="H19" s="136"/>
      <c r="I19" s="131">
        <f t="shared" si="0"/>
        <v>0</v>
      </c>
    </row>
    <row r="20" spans="1:9" ht="15" customHeight="1">
      <c r="A20" s="74"/>
      <c r="B20" s="137" t="s">
        <v>111</v>
      </c>
      <c r="C20" s="137"/>
      <c r="D20" s="137"/>
      <c r="E20" s="137"/>
      <c r="F20" s="138"/>
      <c r="G20" s="138"/>
      <c r="H20" s="139"/>
      <c r="I20" s="140">
        <f>SUM(I11:I19)</f>
        <v>0</v>
      </c>
    </row>
  </sheetData>
  <mergeCells count="16">
    <mergeCell ref="B9:E9"/>
    <mergeCell ref="A2:I2"/>
    <mergeCell ref="B3:E3"/>
    <mergeCell ref="B4:E4"/>
    <mergeCell ref="B5:E5"/>
    <mergeCell ref="B6:E6"/>
    <mergeCell ref="B8:E8"/>
    <mergeCell ref="B18:E18"/>
    <mergeCell ref="B19:E19"/>
    <mergeCell ref="B10:E10"/>
    <mergeCell ref="B11:E11"/>
    <mergeCell ref="B20:E20"/>
    <mergeCell ref="B14:E14"/>
    <mergeCell ref="B17:E17"/>
    <mergeCell ref="B15:E15"/>
    <mergeCell ref="B16:E16"/>
  </mergeCells>
  <pageMargins left="0.7" right="0.7" top="0.75" bottom="0.75" header="0.3" footer="0.3"/>
  <pageSetup paperSize="9" scale="71"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140"/>
  <sheetViews>
    <sheetView view="pageBreakPreview" zoomScale="80" zoomScaleNormal="100" zoomScaleSheetLayoutView="80" workbookViewId="0">
      <selection activeCell="L140" sqref="L140"/>
    </sheetView>
  </sheetViews>
  <sheetFormatPr defaultRowHeight="14.5"/>
  <cols>
    <col min="1" max="4" width="8.7265625" style="3"/>
    <col min="5" max="5" width="46.90625" style="3" customWidth="1"/>
    <col min="6" max="6" width="6.90625" style="3" customWidth="1"/>
    <col min="7" max="7" width="7.90625" style="3" customWidth="1"/>
    <col min="8" max="8" width="8.36328125" style="3" customWidth="1"/>
    <col min="9" max="9" width="15.6328125" style="3" customWidth="1"/>
    <col min="10" max="10" width="8.90625" style="3" hidden="1" customWidth="1"/>
    <col min="11" max="16384" width="8.7265625" style="3"/>
  </cols>
  <sheetData>
    <row r="1" spans="1:9" ht="51.5" customHeight="1">
      <c r="A1" s="2"/>
      <c r="B1" s="2"/>
      <c r="C1" s="2"/>
      <c r="D1" s="2"/>
      <c r="E1" s="2"/>
      <c r="F1" s="2"/>
      <c r="G1" s="2"/>
      <c r="H1" s="2"/>
      <c r="I1" s="2"/>
    </row>
    <row r="2" spans="1:9" ht="20.399999999999999" customHeight="1">
      <c r="A2" s="147" t="s">
        <v>124</v>
      </c>
      <c r="B2" s="147"/>
      <c r="C2" s="147"/>
      <c r="D2" s="147"/>
      <c r="E2" s="147"/>
      <c r="F2" s="147"/>
      <c r="G2" s="147"/>
      <c r="H2" s="147"/>
      <c r="I2" s="147"/>
    </row>
    <row r="3" spans="1:9" ht="27.65" customHeight="1">
      <c r="A3" s="148" t="s">
        <v>34</v>
      </c>
      <c r="B3" s="149" t="s">
        <v>1</v>
      </c>
      <c r="C3" s="150"/>
      <c r="D3" s="150"/>
      <c r="E3" s="151"/>
      <c r="F3" s="148" t="s">
        <v>35</v>
      </c>
      <c r="G3" s="152" t="s">
        <v>36</v>
      </c>
      <c r="H3" s="153" t="s">
        <v>37</v>
      </c>
      <c r="I3" s="154" t="s">
        <v>100</v>
      </c>
    </row>
    <row r="4" spans="1:9">
      <c r="A4" s="155"/>
      <c r="B4" s="156"/>
      <c r="C4" s="157"/>
      <c r="D4" s="157"/>
      <c r="E4" s="158"/>
      <c r="F4" s="155"/>
      <c r="G4" s="159"/>
      <c r="H4" s="160"/>
      <c r="I4" s="161"/>
    </row>
    <row r="5" spans="1:9">
      <c r="A5" s="155"/>
      <c r="B5" s="162"/>
      <c r="C5" s="163"/>
      <c r="D5" s="163"/>
      <c r="E5" s="164"/>
      <c r="F5" s="155"/>
      <c r="G5" s="159"/>
      <c r="H5" s="160"/>
      <c r="I5" s="161"/>
    </row>
    <row r="6" spans="1:9">
      <c r="A6" s="155"/>
      <c r="B6" s="165" t="s">
        <v>38</v>
      </c>
      <c r="C6" s="163"/>
      <c r="D6" s="163"/>
      <c r="E6" s="164"/>
      <c r="F6" s="166"/>
      <c r="G6" s="159"/>
      <c r="H6" s="167"/>
      <c r="I6" s="168"/>
    </row>
    <row r="7" spans="1:9">
      <c r="A7" s="155"/>
      <c r="B7" s="165" t="s">
        <v>96</v>
      </c>
      <c r="C7" s="163"/>
      <c r="D7" s="163"/>
      <c r="E7" s="164"/>
      <c r="F7" s="166"/>
      <c r="G7" s="159"/>
      <c r="H7" s="167"/>
      <c r="I7" s="168"/>
    </row>
    <row r="8" spans="1:9">
      <c r="A8" s="155"/>
      <c r="B8" s="162"/>
      <c r="C8" s="163"/>
      <c r="D8" s="163"/>
      <c r="E8" s="164"/>
      <c r="F8" s="166"/>
      <c r="G8" s="159"/>
      <c r="H8" s="167"/>
      <c r="I8" s="168"/>
    </row>
    <row r="9" spans="1:9">
      <c r="A9" s="169"/>
      <c r="B9" s="165" t="s">
        <v>39</v>
      </c>
      <c r="C9" s="170"/>
      <c r="D9" s="170"/>
      <c r="E9" s="171"/>
      <c r="F9" s="172"/>
      <c r="G9" s="173"/>
      <c r="H9" s="172"/>
      <c r="I9" s="174"/>
    </row>
    <row r="10" spans="1:9">
      <c r="A10" s="169"/>
      <c r="B10" s="175"/>
      <c r="C10" s="170"/>
      <c r="D10" s="170"/>
      <c r="E10" s="171"/>
      <c r="F10" s="172"/>
      <c r="G10" s="173"/>
      <c r="H10" s="172"/>
      <c r="I10" s="174"/>
    </row>
    <row r="11" spans="1:9">
      <c r="A11" s="169"/>
      <c r="B11" s="165" t="s">
        <v>40</v>
      </c>
      <c r="C11" s="170"/>
      <c r="D11" s="170"/>
      <c r="E11" s="171"/>
      <c r="F11" s="172"/>
      <c r="G11" s="173"/>
      <c r="H11" s="172"/>
      <c r="I11" s="174"/>
    </row>
    <row r="12" spans="1:9">
      <c r="A12" s="169"/>
      <c r="B12" s="165"/>
      <c r="C12" s="176"/>
      <c r="D12" s="170"/>
      <c r="E12" s="171"/>
      <c r="F12" s="177"/>
      <c r="G12" s="173"/>
      <c r="H12" s="173"/>
      <c r="I12" s="174"/>
    </row>
    <row r="13" spans="1:9" ht="16">
      <c r="A13" s="178" t="s">
        <v>7</v>
      </c>
      <c r="B13" s="179" t="s">
        <v>41</v>
      </c>
      <c r="C13" s="176"/>
      <c r="D13" s="170"/>
      <c r="E13" s="170"/>
      <c r="F13" s="180" t="s">
        <v>122</v>
      </c>
      <c r="G13" s="173">
        <v>25</v>
      </c>
      <c r="H13" s="173"/>
      <c r="I13" s="181">
        <f>H13*G13</f>
        <v>0</v>
      </c>
    </row>
    <row r="14" spans="1:9">
      <c r="A14" s="178" t="s">
        <v>42</v>
      </c>
      <c r="B14" s="179" t="s">
        <v>43</v>
      </c>
      <c r="C14" s="176"/>
      <c r="D14" s="170"/>
      <c r="E14" s="170"/>
      <c r="F14" s="173"/>
      <c r="G14" s="173"/>
      <c r="H14" s="173"/>
      <c r="I14" s="181"/>
    </row>
    <row r="15" spans="1:9">
      <c r="A15" s="178"/>
      <c r="B15" s="179"/>
      <c r="C15" s="176"/>
      <c r="D15" s="170"/>
      <c r="E15" s="170"/>
      <c r="F15" s="173"/>
      <c r="G15" s="173"/>
      <c r="H15" s="173"/>
      <c r="I15" s="181"/>
    </row>
    <row r="16" spans="1:9">
      <c r="A16" s="178" t="s">
        <v>9</v>
      </c>
      <c r="B16" s="179" t="s">
        <v>44</v>
      </c>
      <c r="C16" s="176"/>
      <c r="D16" s="170"/>
      <c r="E16" s="170"/>
      <c r="F16" s="173"/>
      <c r="G16" s="173"/>
      <c r="H16" s="173"/>
      <c r="I16" s="181"/>
    </row>
    <row r="17" spans="1:9">
      <c r="A17" s="178"/>
      <c r="B17" s="179" t="s">
        <v>45</v>
      </c>
      <c r="C17" s="176"/>
      <c r="D17" s="170"/>
      <c r="E17" s="170"/>
      <c r="F17" s="173"/>
      <c r="G17" s="173"/>
      <c r="H17" s="173"/>
      <c r="I17" s="181"/>
    </row>
    <row r="18" spans="1:9">
      <c r="A18" s="178"/>
      <c r="B18" s="179" t="s">
        <v>46</v>
      </c>
      <c r="C18" s="176"/>
      <c r="D18" s="170"/>
      <c r="E18" s="170"/>
      <c r="F18" s="173" t="s">
        <v>47</v>
      </c>
      <c r="G18" s="173">
        <v>1</v>
      </c>
      <c r="H18" s="173"/>
      <c r="I18" s="181">
        <f>H18*G18</f>
        <v>0</v>
      </c>
    </row>
    <row r="19" spans="1:9">
      <c r="A19" s="178"/>
      <c r="B19" s="179"/>
      <c r="C19" s="176"/>
      <c r="D19" s="170"/>
      <c r="E19" s="170"/>
      <c r="F19" s="173"/>
      <c r="G19" s="173"/>
      <c r="H19" s="173"/>
      <c r="I19" s="181"/>
    </row>
    <row r="20" spans="1:9">
      <c r="A20" s="178"/>
      <c r="B20" s="179"/>
      <c r="C20" s="176"/>
      <c r="D20" s="170"/>
      <c r="E20" s="170"/>
      <c r="F20" s="173"/>
      <c r="G20" s="173"/>
      <c r="H20" s="173"/>
      <c r="I20" s="182"/>
    </row>
    <row r="21" spans="1:9">
      <c r="A21" s="178"/>
      <c r="B21" s="183" t="s">
        <v>48</v>
      </c>
      <c r="C21" s="176"/>
      <c r="D21" s="170"/>
      <c r="E21" s="170"/>
      <c r="F21" s="184" t="s">
        <v>49</v>
      </c>
      <c r="G21" s="173"/>
      <c r="H21" s="173"/>
      <c r="I21" s="185">
        <f>SUM(I13:I18)</f>
        <v>0</v>
      </c>
    </row>
    <row r="22" spans="1:9">
      <c r="A22" s="186"/>
      <c r="B22" s="187"/>
      <c r="C22" s="188"/>
      <c r="D22" s="189"/>
      <c r="E22" s="189"/>
      <c r="F22" s="190"/>
      <c r="G22" s="190"/>
      <c r="H22" s="190"/>
      <c r="I22" s="191"/>
    </row>
    <row r="23" spans="1:9">
      <c r="A23" s="178"/>
      <c r="B23" s="192" t="s">
        <v>97</v>
      </c>
      <c r="C23" s="176"/>
      <c r="D23" s="170"/>
      <c r="E23" s="170"/>
      <c r="F23" s="173"/>
      <c r="G23" s="173"/>
      <c r="H23" s="173"/>
      <c r="I23" s="193"/>
    </row>
    <row r="24" spans="1:9">
      <c r="A24" s="178"/>
      <c r="B24" s="192" t="s">
        <v>96</v>
      </c>
      <c r="C24" s="176"/>
      <c r="D24" s="170"/>
      <c r="E24" s="170"/>
      <c r="F24" s="173"/>
      <c r="G24" s="173"/>
      <c r="H24" s="173"/>
      <c r="I24" s="193"/>
    </row>
    <row r="25" spans="1:9">
      <c r="A25" s="178"/>
      <c r="B25" s="183"/>
      <c r="C25" s="176"/>
      <c r="D25" s="170"/>
      <c r="E25" s="170"/>
      <c r="F25" s="173"/>
      <c r="G25" s="173"/>
      <c r="H25" s="173"/>
      <c r="I25" s="193"/>
    </row>
    <row r="26" spans="1:9">
      <c r="A26" s="178"/>
      <c r="B26" s="192" t="s">
        <v>39</v>
      </c>
      <c r="C26" s="176"/>
      <c r="D26" s="170"/>
      <c r="E26" s="170"/>
      <c r="F26" s="173"/>
      <c r="G26" s="173"/>
      <c r="H26" s="173"/>
      <c r="I26" s="193"/>
    </row>
    <row r="27" spans="1:9">
      <c r="A27" s="178"/>
      <c r="B27" s="183"/>
      <c r="C27" s="176"/>
      <c r="D27" s="170"/>
      <c r="E27" s="170"/>
      <c r="F27" s="173"/>
      <c r="G27" s="173"/>
      <c r="H27" s="173"/>
      <c r="I27" s="193"/>
    </row>
    <row r="28" spans="1:9">
      <c r="A28" s="178"/>
      <c r="B28" s="183"/>
      <c r="C28" s="176"/>
      <c r="D28" s="170"/>
      <c r="E28" s="170"/>
      <c r="F28" s="173"/>
      <c r="G28" s="173"/>
      <c r="H28" s="173"/>
      <c r="I28" s="193"/>
    </row>
    <row r="29" spans="1:9">
      <c r="A29" s="178"/>
      <c r="B29" s="192" t="s">
        <v>50</v>
      </c>
      <c r="C29" s="176"/>
      <c r="D29" s="170"/>
      <c r="E29" s="170"/>
      <c r="F29" s="173"/>
      <c r="G29" s="173"/>
      <c r="H29" s="173"/>
      <c r="I29" s="174"/>
    </row>
    <row r="30" spans="1:9">
      <c r="A30" s="178"/>
      <c r="B30" s="192"/>
      <c r="C30" s="176"/>
      <c r="D30" s="170"/>
      <c r="E30" s="170"/>
      <c r="F30" s="173"/>
      <c r="G30" s="173"/>
      <c r="H30" s="173"/>
      <c r="I30" s="174"/>
    </row>
    <row r="31" spans="1:9">
      <c r="A31" s="178" t="s">
        <v>7</v>
      </c>
      <c r="B31" s="194" t="s">
        <v>51</v>
      </c>
      <c r="C31" s="170"/>
      <c r="D31" s="170"/>
      <c r="E31" s="170"/>
      <c r="F31" s="173"/>
      <c r="G31" s="173"/>
      <c r="H31" s="173"/>
      <c r="I31" s="174"/>
    </row>
    <row r="32" spans="1:9">
      <c r="A32" s="178"/>
      <c r="B32" s="194" t="s">
        <v>52</v>
      </c>
      <c r="C32" s="170"/>
      <c r="D32" s="170"/>
      <c r="E32" s="170"/>
      <c r="F32" s="173"/>
      <c r="G32" s="173"/>
      <c r="H32" s="173"/>
      <c r="I32" s="174"/>
    </row>
    <row r="33" spans="1:9">
      <c r="A33" s="178"/>
      <c r="B33" s="194"/>
      <c r="C33" s="170"/>
      <c r="D33" s="170"/>
      <c r="E33" s="170"/>
      <c r="F33" s="173"/>
      <c r="G33" s="173"/>
      <c r="H33" s="173"/>
      <c r="I33" s="174"/>
    </row>
    <row r="34" spans="1:9" ht="16">
      <c r="A34" s="178" t="s">
        <v>9</v>
      </c>
      <c r="B34" s="179" t="s">
        <v>53</v>
      </c>
      <c r="C34" s="170"/>
      <c r="D34" s="170"/>
      <c r="E34" s="170"/>
      <c r="F34" s="180" t="s">
        <v>123</v>
      </c>
      <c r="G34" s="173">
        <v>1.2</v>
      </c>
      <c r="H34" s="173"/>
      <c r="I34" s="181">
        <f>H34*G34</f>
        <v>0</v>
      </c>
    </row>
    <row r="35" spans="1:9">
      <c r="A35" s="178"/>
      <c r="B35" s="194"/>
      <c r="C35" s="170"/>
      <c r="D35" s="170"/>
      <c r="E35" s="170"/>
      <c r="F35" s="173"/>
      <c r="G35" s="173"/>
      <c r="H35" s="173"/>
      <c r="I35" s="181"/>
    </row>
    <row r="36" spans="1:9">
      <c r="A36" s="178" t="s">
        <v>10</v>
      </c>
      <c r="B36" s="179" t="s">
        <v>54</v>
      </c>
      <c r="C36" s="170"/>
      <c r="D36" s="170"/>
      <c r="E36" s="170"/>
      <c r="F36" s="173"/>
      <c r="G36" s="173"/>
      <c r="H36" s="173"/>
      <c r="I36" s="181"/>
    </row>
    <row r="37" spans="1:9" ht="16">
      <c r="A37" s="178"/>
      <c r="B37" s="179" t="s">
        <v>55</v>
      </c>
      <c r="C37" s="170"/>
      <c r="D37" s="170"/>
      <c r="E37" s="170"/>
      <c r="F37" s="180" t="s">
        <v>123</v>
      </c>
      <c r="G37" s="173">
        <v>3.6</v>
      </c>
      <c r="H37" s="173"/>
      <c r="I37" s="181">
        <f>H37*G37</f>
        <v>0</v>
      </c>
    </row>
    <row r="38" spans="1:9">
      <c r="A38" s="178"/>
      <c r="B38" s="179"/>
      <c r="C38" s="170"/>
      <c r="D38" s="170"/>
      <c r="E38" s="170"/>
      <c r="F38" s="180"/>
      <c r="G38" s="173"/>
      <c r="H38" s="173"/>
      <c r="I38" s="181"/>
    </row>
    <row r="39" spans="1:9">
      <c r="A39" s="178"/>
      <c r="B39" s="194" t="s">
        <v>56</v>
      </c>
      <c r="C39" s="170"/>
      <c r="D39" s="170"/>
      <c r="E39" s="170"/>
      <c r="F39" s="173"/>
      <c r="G39" s="173"/>
      <c r="H39" s="173"/>
      <c r="I39" s="181"/>
    </row>
    <row r="40" spans="1:9">
      <c r="A40" s="178"/>
      <c r="B40" s="195"/>
      <c r="C40" s="170"/>
      <c r="D40" s="170"/>
      <c r="E40" s="170"/>
      <c r="F40" s="173"/>
      <c r="G40" s="173"/>
      <c r="H40" s="173"/>
      <c r="I40" s="181"/>
    </row>
    <row r="41" spans="1:9">
      <c r="A41" s="178" t="s">
        <v>57</v>
      </c>
      <c r="B41" s="179" t="s">
        <v>58</v>
      </c>
      <c r="C41" s="170"/>
      <c r="D41" s="170"/>
      <c r="E41" s="170"/>
      <c r="F41" s="173"/>
      <c r="G41" s="173"/>
      <c r="H41" s="173"/>
      <c r="I41" s="181"/>
    </row>
    <row r="42" spans="1:9" ht="16">
      <c r="A42" s="178"/>
      <c r="B42" s="179" t="s">
        <v>59</v>
      </c>
      <c r="C42" s="170"/>
      <c r="D42" s="170"/>
      <c r="E42" s="170"/>
      <c r="F42" s="180" t="s">
        <v>122</v>
      </c>
      <c r="G42" s="173">
        <v>6</v>
      </c>
      <c r="H42" s="173"/>
      <c r="I42" s="181">
        <f>H42*G42</f>
        <v>0</v>
      </c>
    </row>
    <row r="43" spans="1:9">
      <c r="A43" s="178"/>
      <c r="B43" s="179"/>
      <c r="C43" s="170"/>
      <c r="D43" s="170"/>
      <c r="E43" s="170"/>
      <c r="F43" s="173"/>
      <c r="G43" s="173"/>
      <c r="H43" s="173"/>
      <c r="I43" s="181"/>
    </row>
    <row r="44" spans="1:9">
      <c r="A44" s="178" t="s">
        <v>60</v>
      </c>
      <c r="B44" s="179" t="s">
        <v>61</v>
      </c>
      <c r="C44" s="170"/>
      <c r="D44" s="170"/>
      <c r="E44" s="171"/>
      <c r="F44" s="168"/>
      <c r="G44" s="168"/>
      <c r="H44" s="168"/>
      <c r="I44" s="196"/>
    </row>
    <row r="45" spans="1:9" ht="16">
      <c r="A45" s="178"/>
      <c r="B45" s="179" t="s">
        <v>62</v>
      </c>
      <c r="C45" s="170"/>
      <c r="D45" s="170"/>
      <c r="E45" s="170"/>
      <c r="F45" s="180" t="s">
        <v>122</v>
      </c>
      <c r="G45" s="173">
        <v>6</v>
      </c>
      <c r="H45" s="173"/>
      <c r="I45" s="181">
        <f>H45*G45</f>
        <v>0</v>
      </c>
    </row>
    <row r="46" spans="1:9">
      <c r="A46" s="178"/>
      <c r="B46" s="179"/>
      <c r="C46" s="170"/>
      <c r="D46" s="170"/>
      <c r="E46" s="170"/>
      <c r="F46" s="180"/>
      <c r="G46" s="173"/>
      <c r="H46" s="173"/>
      <c r="I46" s="181"/>
    </row>
    <row r="47" spans="1:9">
      <c r="A47" s="178"/>
      <c r="B47" s="183" t="s">
        <v>48</v>
      </c>
      <c r="C47" s="176"/>
      <c r="D47" s="170"/>
      <c r="E47" s="170"/>
      <c r="F47" s="184" t="s">
        <v>49</v>
      </c>
      <c r="G47" s="173"/>
      <c r="H47" s="173"/>
      <c r="I47" s="185">
        <f>SUM(I34:I45)</f>
        <v>0</v>
      </c>
    </row>
    <row r="48" spans="1:9">
      <c r="A48" s="186"/>
      <c r="B48" s="198"/>
      <c r="C48" s="189"/>
      <c r="D48" s="189"/>
      <c r="E48" s="189"/>
      <c r="F48" s="190"/>
      <c r="G48" s="190"/>
      <c r="H48" s="190"/>
      <c r="I48" s="191"/>
    </row>
    <row r="49" spans="1:9">
      <c r="A49" s="178"/>
      <c r="B49" s="179"/>
      <c r="C49" s="170"/>
      <c r="D49" s="170"/>
      <c r="E49" s="170"/>
      <c r="F49" s="173"/>
      <c r="G49" s="173"/>
      <c r="H49" s="199"/>
      <c r="I49" s="174"/>
    </row>
    <row r="50" spans="1:9">
      <c r="A50" s="178"/>
      <c r="B50" s="192" t="s">
        <v>38</v>
      </c>
      <c r="C50" s="170"/>
      <c r="D50" s="170"/>
      <c r="E50" s="170"/>
      <c r="F50" s="173"/>
      <c r="G50" s="173"/>
      <c r="H50" s="199"/>
      <c r="I50" s="174"/>
    </row>
    <row r="51" spans="1:9">
      <c r="A51" s="178"/>
      <c r="B51" s="192" t="s">
        <v>98</v>
      </c>
      <c r="C51" s="170"/>
      <c r="D51" s="170"/>
      <c r="E51" s="170"/>
      <c r="F51" s="173"/>
      <c r="G51" s="173"/>
      <c r="H51" s="199"/>
      <c r="I51" s="174"/>
    </row>
    <row r="52" spans="1:9">
      <c r="A52" s="178"/>
      <c r="B52" s="192"/>
      <c r="C52" s="170"/>
      <c r="D52" s="170"/>
      <c r="E52" s="170"/>
      <c r="F52" s="173"/>
      <c r="G52" s="173"/>
      <c r="H52" s="199"/>
      <c r="I52" s="174"/>
    </row>
    <row r="53" spans="1:9">
      <c r="A53" s="178"/>
      <c r="B53" s="192" t="s">
        <v>39</v>
      </c>
      <c r="C53" s="170"/>
      <c r="D53" s="170"/>
      <c r="E53" s="170"/>
      <c r="F53" s="173"/>
      <c r="G53" s="173"/>
      <c r="H53" s="199"/>
      <c r="I53" s="174"/>
    </row>
    <row r="54" spans="1:9">
      <c r="A54" s="178"/>
      <c r="B54" s="183"/>
      <c r="C54" s="170"/>
      <c r="D54" s="170"/>
      <c r="E54" s="170"/>
      <c r="F54" s="173"/>
      <c r="G54" s="173"/>
      <c r="H54" s="199"/>
      <c r="I54" s="174"/>
    </row>
    <row r="55" spans="1:9">
      <c r="A55" s="178"/>
      <c r="B55" s="192" t="s">
        <v>63</v>
      </c>
      <c r="C55" s="170"/>
      <c r="D55" s="170"/>
      <c r="E55" s="170"/>
      <c r="F55" s="173"/>
      <c r="G55" s="173"/>
      <c r="H55" s="199"/>
      <c r="I55" s="174"/>
    </row>
    <row r="56" spans="1:9">
      <c r="A56" s="178"/>
      <c r="B56" s="192"/>
      <c r="C56" s="170"/>
      <c r="D56" s="170"/>
      <c r="E56" s="170"/>
      <c r="F56" s="173"/>
      <c r="G56" s="173"/>
      <c r="H56" s="199"/>
      <c r="I56" s="174"/>
    </row>
    <row r="57" spans="1:9">
      <c r="A57" s="178"/>
      <c r="B57" s="194" t="s">
        <v>64</v>
      </c>
      <c r="C57" s="170"/>
      <c r="D57" s="170"/>
      <c r="E57" s="170"/>
      <c r="F57" s="173"/>
      <c r="G57" s="173"/>
      <c r="H57" s="173"/>
      <c r="I57" s="174"/>
    </row>
    <row r="58" spans="1:9">
      <c r="A58" s="178"/>
      <c r="B58" s="179"/>
      <c r="C58" s="170"/>
      <c r="D58" s="170"/>
      <c r="E58" s="170"/>
      <c r="F58" s="173"/>
      <c r="G58" s="173"/>
      <c r="H58" s="173"/>
      <c r="I58" s="174"/>
    </row>
    <row r="59" spans="1:9">
      <c r="A59" s="178" t="s">
        <v>7</v>
      </c>
      <c r="B59" s="179" t="s">
        <v>65</v>
      </c>
      <c r="C59" s="170"/>
      <c r="D59" s="170"/>
      <c r="E59" s="171"/>
      <c r="F59" s="168"/>
      <c r="G59" s="168"/>
      <c r="H59" s="168"/>
      <c r="I59" s="196"/>
    </row>
    <row r="60" spans="1:9" ht="16">
      <c r="A60" s="178"/>
      <c r="B60" s="179" t="s">
        <v>66</v>
      </c>
      <c r="C60" s="170"/>
      <c r="D60" s="170"/>
      <c r="E60" s="170"/>
      <c r="F60" s="180" t="s">
        <v>123</v>
      </c>
      <c r="G60" s="173">
        <v>0.6</v>
      </c>
      <c r="H60" s="173"/>
      <c r="I60" s="181">
        <f>H60*G60</f>
        <v>0</v>
      </c>
    </row>
    <row r="61" spans="1:9">
      <c r="A61" s="178"/>
      <c r="B61" s="179"/>
      <c r="C61" s="170"/>
      <c r="D61" s="170"/>
      <c r="E61" s="170"/>
      <c r="F61" s="173"/>
      <c r="G61" s="173"/>
      <c r="H61" s="173"/>
      <c r="I61" s="181"/>
    </row>
    <row r="62" spans="1:9">
      <c r="A62" s="178" t="s">
        <v>9</v>
      </c>
      <c r="B62" s="179" t="s">
        <v>67</v>
      </c>
      <c r="C62" s="170"/>
      <c r="D62" s="170"/>
      <c r="E62" s="170"/>
      <c r="F62" s="173"/>
      <c r="G62" s="173"/>
      <c r="H62" s="173"/>
      <c r="I62" s="181"/>
    </row>
    <row r="63" spans="1:9">
      <c r="A63" s="178"/>
      <c r="B63" s="179" t="s">
        <v>68</v>
      </c>
      <c r="C63" s="170"/>
      <c r="D63" s="170"/>
      <c r="E63" s="170"/>
      <c r="F63" s="173"/>
      <c r="G63" s="173"/>
      <c r="H63" s="173"/>
      <c r="I63" s="181"/>
    </row>
    <row r="64" spans="1:9" ht="16">
      <c r="A64" s="178"/>
      <c r="B64" s="179" t="s">
        <v>69</v>
      </c>
      <c r="C64" s="170"/>
      <c r="D64" s="170"/>
      <c r="E64" s="170"/>
      <c r="F64" s="180" t="s">
        <v>123</v>
      </c>
      <c r="G64" s="173">
        <v>0.375</v>
      </c>
      <c r="H64" s="173"/>
      <c r="I64" s="181">
        <f>H64*G64</f>
        <v>0</v>
      </c>
    </row>
    <row r="65" spans="1:9">
      <c r="A65" s="178"/>
      <c r="B65" s="179"/>
      <c r="C65" s="170"/>
      <c r="D65" s="170"/>
      <c r="E65" s="170"/>
      <c r="F65" s="173"/>
      <c r="G65" s="173"/>
      <c r="H65" s="173"/>
      <c r="I65" s="181"/>
    </row>
    <row r="66" spans="1:9">
      <c r="A66" s="178"/>
      <c r="B66" s="183" t="s">
        <v>48</v>
      </c>
      <c r="C66" s="176"/>
      <c r="D66" s="170"/>
      <c r="E66" s="170"/>
      <c r="F66" s="184" t="s">
        <v>49</v>
      </c>
      <c r="G66" s="173"/>
      <c r="H66" s="173"/>
      <c r="I66" s="185">
        <f>SUM(I60:I64)</f>
        <v>0</v>
      </c>
    </row>
    <row r="67" spans="1:9">
      <c r="A67" s="186"/>
      <c r="B67" s="187"/>
      <c r="C67" s="200"/>
      <c r="D67" s="200"/>
      <c r="E67" s="200"/>
      <c r="F67" s="201"/>
      <c r="G67" s="190"/>
      <c r="H67" s="190"/>
      <c r="I67" s="191"/>
    </row>
    <row r="68" spans="1:9">
      <c r="A68" s="178"/>
      <c r="B68" s="183"/>
      <c r="C68" s="197"/>
      <c r="D68" s="197"/>
      <c r="E68" s="197"/>
      <c r="F68" s="184"/>
      <c r="G68" s="173"/>
      <c r="H68" s="173"/>
      <c r="I68" s="193"/>
    </row>
    <row r="69" spans="1:9">
      <c r="A69" s="178"/>
      <c r="B69" s="192" t="s">
        <v>38</v>
      </c>
      <c r="C69" s="197"/>
      <c r="D69" s="197"/>
      <c r="E69" s="197"/>
      <c r="F69" s="184"/>
      <c r="G69" s="173"/>
      <c r="H69" s="173"/>
      <c r="I69" s="193"/>
    </row>
    <row r="70" spans="1:9">
      <c r="A70" s="178"/>
      <c r="B70" s="192" t="s">
        <v>96</v>
      </c>
      <c r="C70" s="197"/>
      <c r="D70" s="197"/>
      <c r="E70" s="197"/>
      <c r="F70" s="184"/>
      <c r="G70" s="173"/>
      <c r="H70" s="173"/>
      <c r="I70" s="193"/>
    </row>
    <row r="71" spans="1:9">
      <c r="A71" s="178"/>
      <c r="B71" s="192"/>
      <c r="C71" s="197"/>
      <c r="D71" s="197"/>
      <c r="E71" s="197"/>
      <c r="F71" s="184"/>
      <c r="G71" s="173"/>
      <c r="H71" s="173"/>
      <c r="I71" s="193"/>
    </row>
    <row r="72" spans="1:9">
      <c r="A72" s="178"/>
      <c r="B72" s="192" t="s">
        <v>39</v>
      </c>
      <c r="C72" s="197"/>
      <c r="D72" s="197"/>
      <c r="E72" s="197"/>
      <c r="F72" s="184"/>
      <c r="G72" s="173"/>
      <c r="H72" s="173"/>
      <c r="I72" s="193"/>
    </row>
    <row r="73" spans="1:9">
      <c r="A73" s="178"/>
      <c r="B73" s="183"/>
      <c r="C73" s="197"/>
      <c r="D73" s="197"/>
      <c r="E73" s="197"/>
      <c r="F73" s="184"/>
      <c r="G73" s="173"/>
      <c r="H73" s="173"/>
      <c r="I73" s="193"/>
    </row>
    <row r="74" spans="1:9">
      <c r="A74" s="178"/>
      <c r="B74" s="192" t="s">
        <v>70</v>
      </c>
      <c r="C74" s="197"/>
      <c r="D74" s="197"/>
      <c r="E74" s="197"/>
      <c r="F74" s="184"/>
      <c r="G74" s="173"/>
      <c r="H74" s="173"/>
      <c r="I74" s="193"/>
    </row>
    <row r="75" spans="1:9">
      <c r="A75" s="178"/>
      <c r="B75" s="183"/>
      <c r="C75" s="197"/>
      <c r="D75" s="197"/>
      <c r="E75" s="197"/>
      <c r="F75" s="184"/>
      <c r="G75" s="173"/>
      <c r="H75" s="173"/>
      <c r="I75" s="193"/>
    </row>
    <row r="76" spans="1:9">
      <c r="A76" s="178"/>
      <c r="B76" s="194" t="s">
        <v>71</v>
      </c>
      <c r="C76" s="170"/>
      <c r="D76" s="170"/>
      <c r="E76" s="170"/>
      <c r="F76" s="173"/>
      <c r="G76" s="173"/>
      <c r="H76" s="173"/>
      <c r="I76" s="174"/>
    </row>
    <row r="77" spans="1:9">
      <c r="A77" s="178"/>
      <c r="B77" s="179"/>
      <c r="C77" s="170"/>
      <c r="D77" s="170"/>
      <c r="E77" s="170"/>
      <c r="F77" s="173"/>
      <c r="G77" s="173"/>
      <c r="H77" s="173"/>
      <c r="I77" s="174"/>
    </row>
    <row r="78" spans="1:9">
      <c r="A78" s="178" t="s">
        <v>7</v>
      </c>
      <c r="B78" s="179" t="s">
        <v>72</v>
      </c>
      <c r="C78" s="170"/>
      <c r="D78" s="170"/>
      <c r="E78" s="170"/>
      <c r="F78" s="173"/>
      <c r="G78" s="173"/>
      <c r="H78" s="173"/>
      <c r="I78" s="174"/>
    </row>
    <row r="79" spans="1:9">
      <c r="A79" s="178"/>
      <c r="B79" s="179" t="s">
        <v>73</v>
      </c>
      <c r="C79" s="170"/>
      <c r="D79" s="170"/>
      <c r="E79" s="170"/>
      <c r="F79" s="173"/>
      <c r="G79" s="173"/>
      <c r="H79" s="173"/>
      <c r="I79" s="174"/>
    </row>
    <row r="80" spans="1:9">
      <c r="A80" s="178"/>
      <c r="B80" s="202" t="s">
        <v>74</v>
      </c>
      <c r="C80" s="170"/>
      <c r="D80" s="170"/>
      <c r="E80" s="170"/>
      <c r="F80" s="173"/>
      <c r="G80" s="173"/>
      <c r="H80" s="173"/>
      <c r="I80" s="174"/>
    </row>
    <row r="81" spans="1:9">
      <c r="A81" s="178"/>
      <c r="B81" s="202" t="s">
        <v>75</v>
      </c>
      <c r="C81" s="170"/>
      <c r="D81" s="170"/>
      <c r="E81" s="170"/>
      <c r="F81" s="173"/>
      <c r="G81" s="173"/>
      <c r="H81" s="173"/>
      <c r="I81" s="174"/>
    </row>
    <row r="82" spans="1:9" ht="16">
      <c r="A82" s="178"/>
      <c r="B82" s="203" t="s">
        <v>76</v>
      </c>
      <c r="C82" s="170"/>
      <c r="D82" s="170"/>
      <c r="E82" s="170"/>
      <c r="F82" s="180" t="s">
        <v>122</v>
      </c>
      <c r="G82" s="173">
        <v>3.96</v>
      </c>
      <c r="H82" s="173"/>
      <c r="I82" s="181">
        <f>H82*G82</f>
        <v>0</v>
      </c>
    </row>
    <row r="83" spans="1:9">
      <c r="A83" s="178"/>
      <c r="B83" s="179" t="s">
        <v>77</v>
      </c>
      <c r="C83" s="170"/>
      <c r="D83" s="170"/>
      <c r="E83" s="170"/>
      <c r="F83" s="173"/>
      <c r="G83" s="173"/>
      <c r="H83" s="173"/>
      <c r="I83" s="181"/>
    </row>
    <row r="84" spans="1:9">
      <c r="A84" s="178"/>
      <c r="B84" s="179"/>
      <c r="C84" s="170"/>
      <c r="D84" s="170"/>
      <c r="E84" s="170"/>
      <c r="F84" s="173"/>
      <c r="G84" s="173"/>
      <c r="H84" s="173"/>
      <c r="I84" s="181"/>
    </row>
    <row r="85" spans="1:9">
      <c r="A85" s="178"/>
      <c r="B85" s="183" t="s">
        <v>48</v>
      </c>
      <c r="C85" s="176"/>
      <c r="D85" s="170"/>
      <c r="E85" s="170"/>
      <c r="F85" s="184" t="s">
        <v>49</v>
      </c>
      <c r="G85" s="173"/>
      <c r="H85" s="173"/>
      <c r="I85" s="185">
        <f>SUM(I82)</f>
        <v>0</v>
      </c>
    </row>
    <row r="86" spans="1:9">
      <c r="A86" s="186"/>
      <c r="B86" s="204"/>
      <c r="C86" s="189"/>
      <c r="D86" s="189"/>
      <c r="E86" s="189"/>
      <c r="F86" s="190"/>
      <c r="G86" s="190"/>
      <c r="H86" s="190"/>
      <c r="I86" s="205"/>
    </row>
    <row r="87" spans="1:9">
      <c r="A87" s="178"/>
      <c r="B87" s="192"/>
      <c r="C87" s="170"/>
      <c r="D87" s="170"/>
      <c r="E87" s="170"/>
      <c r="F87" s="173"/>
      <c r="G87" s="173"/>
      <c r="H87" s="206"/>
      <c r="I87" s="207"/>
    </row>
    <row r="88" spans="1:9">
      <c r="A88" s="178"/>
      <c r="B88" s="192" t="s">
        <v>38</v>
      </c>
      <c r="C88" s="170"/>
      <c r="D88" s="170"/>
      <c r="E88" s="170"/>
      <c r="F88" s="173"/>
      <c r="G88" s="173"/>
      <c r="H88" s="173"/>
      <c r="I88" s="174"/>
    </row>
    <row r="89" spans="1:9">
      <c r="A89" s="178"/>
      <c r="B89" s="192" t="s">
        <v>96</v>
      </c>
      <c r="C89" s="170"/>
      <c r="D89" s="170"/>
      <c r="E89" s="170"/>
      <c r="F89" s="173"/>
      <c r="G89" s="173"/>
      <c r="H89" s="173"/>
      <c r="I89" s="174"/>
    </row>
    <row r="90" spans="1:9">
      <c r="A90" s="178"/>
      <c r="B90" s="192"/>
      <c r="C90" s="170"/>
      <c r="D90" s="170"/>
      <c r="E90" s="170"/>
      <c r="F90" s="173"/>
      <c r="G90" s="173"/>
      <c r="H90" s="173"/>
      <c r="I90" s="174"/>
    </row>
    <row r="91" spans="1:9">
      <c r="A91" s="178"/>
      <c r="B91" s="192"/>
      <c r="C91" s="170"/>
      <c r="D91" s="170"/>
      <c r="E91" s="170"/>
      <c r="F91" s="173"/>
      <c r="G91" s="173"/>
      <c r="H91" s="173"/>
      <c r="I91" s="174"/>
    </row>
    <row r="92" spans="1:9">
      <c r="A92" s="178"/>
      <c r="B92" s="192" t="s">
        <v>39</v>
      </c>
      <c r="C92" s="170"/>
      <c r="D92" s="170"/>
      <c r="E92" s="170"/>
      <c r="F92" s="173"/>
      <c r="G92" s="173"/>
      <c r="H92" s="173"/>
      <c r="I92" s="174"/>
    </row>
    <row r="93" spans="1:9">
      <c r="A93" s="178"/>
      <c r="B93" s="192"/>
      <c r="C93" s="170"/>
      <c r="D93" s="170"/>
      <c r="E93" s="170"/>
      <c r="F93" s="173"/>
      <c r="G93" s="173"/>
      <c r="H93" s="173"/>
      <c r="I93" s="174"/>
    </row>
    <row r="94" spans="1:9">
      <c r="A94" s="178"/>
      <c r="B94" s="192" t="s">
        <v>78</v>
      </c>
      <c r="C94" s="170"/>
      <c r="D94" s="170"/>
      <c r="E94" s="170"/>
      <c r="F94" s="173"/>
      <c r="G94" s="173"/>
      <c r="H94" s="173"/>
      <c r="I94" s="174"/>
    </row>
    <row r="95" spans="1:9">
      <c r="A95" s="178"/>
      <c r="B95" s="192"/>
      <c r="C95" s="170"/>
      <c r="D95" s="170"/>
      <c r="E95" s="170"/>
      <c r="F95" s="173"/>
      <c r="G95" s="173"/>
      <c r="H95" s="173"/>
      <c r="I95" s="174"/>
    </row>
    <row r="96" spans="1:9">
      <c r="A96" s="178" t="s">
        <v>7</v>
      </c>
      <c r="B96" s="170" t="s">
        <v>79</v>
      </c>
      <c r="C96" s="170"/>
      <c r="D96" s="170"/>
      <c r="E96" s="170"/>
      <c r="F96" s="173"/>
      <c r="G96" s="173"/>
      <c r="H96" s="173"/>
      <c r="I96" s="174"/>
    </row>
    <row r="97" spans="1:9" ht="16">
      <c r="A97" s="178"/>
      <c r="B97" s="170" t="s">
        <v>80</v>
      </c>
      <c r="C97" s="170"/>
      <c r="D97" s="170"/>
      <c r="E97" s="170"/>
      <c r="F97" s="180" t="s">
        <v>122</v>
      </c>
      <c r="G97" s="173">
        <v>7.92</v>
      </c>
      <c r="H97" s="173"/>
      <c r="I97" s="181">
        <f>H97*G97</f>
        <v>0</v>
      </c>
    </row>
    <row r="98" spans="1:9">
      <c r="A98" s="178"/>
      <c r="B98" s="170"/>
      <c r="C98" s="170"/>
      <c r="D98" s="170"/>
      <c r="E98" s="170"/>
      <c r="F98" s="180"/>
      <c r="G98" s="173"/>
      <c r="H98" s="173"/>
      <c r="I98" s="181"/>
    </row>
    <row r="99" spans="1:9">
      <c r="A99" s="178" t="s">
        <v>9</v>
      </c>
      <c r="B99" s="170" t="s">
        <v>81</v>
      </c>
      <c r="C99" s="170"/>
      <c r="D99" s="170"/>
      <c r="E99" s="170"/>
      <c r="F99" s="173"/>
      <c r="G99" s="173"/>
      <c r="H99" s="173"/>
      <c r="I99" s="181"/>
    </row>
    <row r="100" spans="1:9">
      <c r="A100" s="178"/>
      <c r="B100" s="170" t="s">
        <v>82</v>
      </c>
      <c r="C100" s="170"/>
      <c r="D100" s="170"/>
      <c r="E100" s="170"/>
      <c r="F100" s="173"/>
      <c r="G100" s="173"/>
      <c r="H100" s="173"/>
      <c r="I100" s="181"/>
    </row>
    <row r="101" spans="1:9" ht="16">
      <c r="A101" s="178"/>
      <c r="B101" s="170" t="s">
        <v>83</v>
      </c>
      <c r="C101" s="170"/>
      <c r="D101" s="170"/>
      <c r="E101" s="170"/>
      <c r="F101" s="180" t="s">
        <v>122</v>
      </c>
      <c r="G101" s="173">
        <v>20.56</v>
      </c>
      <c r="H101" s="173"/>
      <c r="I101" s="181">
        <f>H101*G101</f>
        <v>0</v>
      </c>
    </row>
    <row r="102" spans="1:9">
      <c r="A102" s="178"/>
      <c r="B102" s="170"/>
      <c r="C102" s="170"/>
      <c r="D102" s="170"/>
      <c r="E102" s="170"/>
      <c r="F102" s="180"/>
      <c r="G102" s="173"/>
      <c r="H102" s="173"/>
      <c r="I102" s="181"/>
    </row>
    <row r="103" spans="1:9">
      <c r="A103" s="178" t="s">
        <v>10</v>
      </c>
      <c r="B103" s="208" t="s">
        <v>84</v>
      </c>
      <c r="C103" s="141"/>
      <c r="D103" s="141"/>
      <c r="E103" s="142"/>
      <c r="F103" s="173"/>
      <c r="G103" s="209"/>
      <c r="H103" s="173"/>
      <c r="I103" s="90"/>
    </row>
    <row r="104" spans="1:9">
      <c r="A104" s="178"/>
      <c r="B104" s="208" t="s">
        <v>85</v>
      </c>
      <c r="C104" s="141"/>
      <c r="D104" s="141"/>
      <c r="E104" s="142"/>
      <c r="F104" s="143"/>
      <c r="G104" s="144"/>
      <c r="H104" s="145"/>
      <c r="I104" s="146"/>
    </row>
    <row r="105" spans="1:9">
      <c r="A105" s="178"/>
      <c r="B105" s="208" t="s">
        <v>86</v>
      </c>
      <c r="C105" s="141"/>
      <c r="D105" s="141"/>
      <c r="E105" s="142"/>
      <c r="F105" s="143"/>
      <c r="G105" s="144"/>
      <c r="H105" s="145"/>
      <c r="I105" s="146"/>
    </row>
    <row r="106" spans="1:9">
      <c r="A106" s="178"/>
      <c r="B106" s="208" t="s">
        <v>87</v>
      </c>
      <c r="C106" s="141"/>
      <c r="D106" s="141"/>
      <c r="E106" s="142"/>
      <c r="F106" s="173" t="s">
        <v>88</v>
      </c>
      <c r="G106" s="209">
        <v>1</v>
      </c>
      <c r="H106" s="173"/>
      <c r="I106" s="181">
        <f>H106*G106</f>
        <v>0</v>
      </c>
    </row>
    <row r="107" spans="1:9">
      <c r="A107" s="178"/>
      <c r="B107" s="179"/>
      <c r="C107" s="141"/>
      <c r="D107" s="141"/>
      <c r="E107" s="141"/>
      <c r="F107" s="173"/>
      <c r="G107" s="209"/>
      <c r="H107" s="173"/>
      <c r="I107" s="90"/>
    </row>
    <row r="108" spans="1:9" ht="14.4" customHeight="1">
      <c r="A108" s="178"/>
      <c r="B108" s="210" t="s">
        <v>101</v>
      </c>
      <c r="C108" s="170"/>
      <c r="D108" s="170"/>
      <c r="E108" s="171"/>
      <c r="F108" s="180" t="s">
        <v>123</v>
      </c>
      <c r="G108" s="209">
        <v>1.8720000000000001</v>
      </c>
      <c r="H108" s="173"/>
      <c r="I108" s="181">
        <f>H108*G108</f>
        <v>0</v>
      </c>
    </row>
    <row r="109" spans="1:9">
      <c r="A109" s="178"/>
      <c r="B109" s="210" t="s">
        <v>102</v>
      </c>
      <c r="C109" s="170"/>
      <c r="D109" s="170"/>
      <c r="E109" s="171"/>
      <c r="F109" s="173"/>
      <c r="G109" s="209"/>
      <c r="H109" s="173"/>
      <c r="I109" s="90"/>
    </row>
    <row r="110" spans="1:9" ht="15" customHeight="1">
      <c r="A110" s="178"/>
      <c r="B110" s="170" t="s">
        <v>103</v>
      </c>
      <c r="C110" s="170"/>
      <c r="D110" s="170"/>
      <c r="E110" s="170"/>
      <c r="F110" s="173"/>
      <c r="G110" s="209"/>
      <c r="H110" s="173"/>
      <c r="I110" s="90"/>
    </row>
    <row r="111" spans="1:9">
      <c r="A111" s="178"/>
      <c r="B111" s="179"/>
      <c r="C111" s="141"/>
      <c r="D111" s="141"/>
      <c r="E111" s="141"/>
      <c r="F111" s="173"/>
      <c r="G111" s="209"/>
      <c r="H111" s="173"/>
      <c r="I111" s="90"/>
    </row>
    <row r="112" spans="1:9">
      <c r="A112" s="178"/>
      <c r="B112" s="183" t="s">
        <v>48</v>
      </c>
      <c r="C112" s="176"/>
      <c r="D112" s="170"/>
      <c r="E112" s="170"/>
      <c r="F112" s="184" t="s">
        <v>49</v>
      </c>
      <c r="G112" s="173"/>
      <c r="H112" s="173"/>
      <c r="I112" s="211">
        <f>SUM(I97:I108)</f>
        <v>0</v>
      </c>
    </row>
    <row r="113" spans="1:9" ht="15" thickBot="1">
      <c r="A113" s="178"/>
      <c r="B113" s="179"/>
      <c r="C113" s="170"/>
      <c r="D113" s="170"/>
      <c r="E113" s="170"/>
      <c r="F113" s="173"/>
      <c r="G113" s="173"/>
      <c r="H113" s="173"/>
      <c r="I113" s="212"/>
    </row>
    <row r="114" spans="1:9" ht="15" thickTop="1">
      <c r="A114" s="186"/>
      <c r="B114" s="204"/>
      <c r="C114" s="189"/>
      <c r="D114" s="189"/>
      <c r="E114" s="189"/>
      <c r="F114" s="190"/>
      <c r="G114" s="190"/>
      <c r="H114" s="190"/>
      <c r="I114" s="205"/>
    </row>
    <row r="115" spans="1:9">
      <c r="A115" s="178"/>
      <c r="B115" s="192"/>
      <c r="C115" s="176"/>
      <c r="D115" s="176"/>
      <c r="E115" s="176"/>
      <c r="F115" s="178"/>
      <c r="G115" s="173"/>
      <c r="H115" s="173"/>
      <c r="I115" s="174"/>
    </row>
    <row r="116" spans="1:9">
      <c r="A116" s="178"/>
      <c r="B116" s="213" t="s">
        <v>38</v>
      </c>
      <c r="C116" s="170"/>
      <c r="D116" s="170"/>
      <c r="E116" s="170"/>
      <c r="F116" s="180"/>
      <c r="G116" s="173"/>
      <c r="H116" s="173"/>
      <c r="I116" s="174"/>
    </row>
    <row r="117" spans="1:9">
      <c r="A117" s="178"/>
      <c r="B117" s="213" t="s">
        <v>99</v>
      </c>
      <c r="C117" s="170"/>
      <c r="D117" s="170"/>
      <c r="E117" s="170"/>
      <c r="F117" s="180"/>
      <c r="G117" s="173"/>
      <c r="H117" s="214"/>
      <c r="I117" s="215"/>
    </row>
    <row r="118" spans="1:9">
      <c r="A118" s="178"/>
      <c r="B118" s="213"/>
      <c r="C118" s="176"/>
      <c r="D118" s="176"/>
      <c r="E118" s="170"/>
      <c r="F118" s="180"/>
      <c r="G118" s="173"/>
      <c r="H118" s="173"/>
      <c r="I118" s="174"/>
    </row>
    <row r="119" spans="1:9">
      <c r="A119" s="178"/>
      <c r="B119" s="213"/>
      <c r="C119" s="176"/>
      <c r="D119" s="176"/>
      <c r="E119" s="170"/>
      <c r="F119" s="180"/>
      <c r="G119" s="173"/>
      <c r="H119" s="173"/>
      <c r="I119" s="174"/>
    </row>
    <row r="120" spans="1:9">
      <c r="A120" s="178"/>
      <c r="B120" s="213" t="s">
        <v>39</v>
      </c>
      <c r="C120" s="176"/>
      <c r="D120" s="176"/>
      <c r="E120" s="170"/>
      <c r="F120" s="180"/>
      <c r="G120" s="173"/>
      <c r="H120" s="173"/>
      <c r="I120" s="174"/>
    </row>
    <row r="121" spans="1:9">
      <c r="A121" s="178"/>
      <c r="B121" s="213"/>
      <c r="C121" s="176"/>
      <c r="D121" s="176"/>
      <c r="E121" s="170"/>
      <c r="F121" s="180"/>
      <c r="G121" s="173"/>
      <c r="H121" s="173"/>
      <c r="I121" s="174"/>
    </row>
    <row r="122" spans="1:9">
      <c r="A122" s="178"/>
      <c r="B122" s="213"/>
      <c r="C122" s="176"/>
      <c r="D122" s="176"/>
      <c r="E122" s="170"/>
      <c r="F122" s="178"/>
      <c r="G122" s="173"/>
      <c r="H122" s="173"/>
      <c r="I122" s="174"/>
    </row>
    <row r="123" spans="1:9">
      <c r="A123" s="178"/>
      <c r="B123" s="192" t="s">
        <v>13</v>
      </c>
      <c r="C123" s="176"/>
      <c r="D123" s="176"/>
      <c r="E123" s="170"/>
      <c r="F123" s="180"/>
      <c r="G123" s="173"/>
      <c r="H123" s="173"/>
      <c r="I123" s="174"/>
    </row>
    <row r="124" spans="1:9">
      <c r="A124" s="178"/>
      <c r="B124" s="192"/>
      <c r="C124" s="176"/>
      <c r="D124" s="176"/>
      <c r="E124" s="170"/>
      <c r="F124" s="180"/>
      <c r="G124" s="173"/>
      <c r="H124" s="173"/>
      <c r="I124" s="174"/>
    </row>
    <row r="125" spans="1:9">
      <c r="A125" s="178"/>
      <c r="B125" s="192"/>
      <c r="C125" s="176"/>
      <c r="D125" s="170"/>
      <c r="E125" s="170"/>
      <c r="F125" s="180"/>
      <c r="G125" s="173"/>
      <c r="H125" s="173"/>
      <c r="I125" s="174"/>
    </row>
    <row r="126" spans="1:9">
      <c r="A126" s="178"/>
      <c r="B126" s="192" t="s">
        <v>89</v>
      </c>
      <c r="C126" s="192" t="s">
        <v>14</v>
      </c>
      <c r="D126" s="176"/>
      <c r="E126" s="170"/>
      <c r="F126" s="178"/>
      <c r="G126" s="216" t="s">
        <v>16</v>
      </c>
      <c r="H126" s="173"/>
      <c r="I126" s="215"/>
    </row>
    <row r="127" spans="1:9">
      <c r="A127" s="178"/>
      <c r="B127" s="217"/>
      <c r="C127" s="170"/>
      <c r="D127" s="170"/>
      <c r="E127" s="170"/>
      <c r="F127" s="178"/>
      <c r="G127" s="173"/>
      <c r="H127" s="173"/>
      <c r="I127" s="174"/>
    </row>
    <row r="128" spans="1:9">
      <c r="A128" s="178"/>
      <c r="B128" s="192"/>
      <c r="C128" s="170"/>
      <c r="D128" s="170"/>
      <c r="E128" s="170"/>
      <c r="F128" s="178"/>
      <c r="G128" s="173"/>
      <c r="H128" s="173"/>
      <c r="I128" s="174"/>
    </row>
    <row r="129" spans="1:9">
      <c r="A129" s="178"/>
      <c r="B129" s="218">
        <v>1</v>
      </c>
      <c r="C129" s="170" t="s">
        <v>40</v>
      </c>
      <c r="D129" s="170"/>
      <c r="E129" s="170"/>
      <c r="F129" s="178"/>
      <c r="G129" s="219" t="s">
        <v>90</v>
      </c>
      <c r="H129" s="173"/>
      <c r="I129" s="181">
        <f>I21</f>
        <v>0</v>
      </c>
    </row>
    <row r="130" spans="1:9">
      <c r="A130" s="178"/>
      <c r="B130" s="217"/>
      <c r="C130" s="170"/>
      <c r="D130" s="170"/>
      <c r="E130" s="170"/>
      <c r="F130" s="178"/>
      <c r="G130" s="173"/>
      <c r="H130" s="173"/>
      <c r="I130" s="181"/>
    </row>
    <row r="131" spans="1:9">
      <c r="A131" s="178"/>
      <c r="B131" s="218">
        <v>2</v>
      </c>
      <c r="C131" s="170" t="s">
        <v>50</v>
      </c>
      <c r="D131" s="170"/>
      <c r="E131" s="170"/>
      <c r="F131" s="178"/>
      <c r="G131" s="219" t="s">
        <v>91</v>
      </c>
      <c r="H131" s="173"/>
      <c r="I131" s="181">
        <f>I47</f>
        <v>0</v>
      </c>
    </row>
    <row r="132" spans="1:9">
      <c r="A132" s="178"/>
      <c r="B132" s="218"/>
      <c r="C132" s="170"/>
      <c r="D132" s="170"/>
      <c r="E132" s="170"/>
      <c r="F132" s="178"/>
      <c r="G132" s="173"/>
      <c r="H132" s="173"/>
      <c r="I132" s="181"/>
    </row>
    <row r="133" spans="1:9">
      <c r="A133" s="178"/>
      <c r="B133" s="218">
        <v>3</v>
      </c>
      <c r="C133" s="170" t="s">
        <v>63</v>
      </c>
      <c r="D133" s="170"/>
      <c r="E133" s="170"/>
      <c r="F133" s="178"/>
      <c r="G133" s="219" t="s">
        <v>92</v>
      </c>
      <c r="H133" s="173"/>
      <c r="I133" s="181">
        <f>I66</f>
        <v>0</v>
      </c>
    </row>
    <row r="134" spans="1:9">
      <c r="A134" s="178"/>
      <c r="B134" s="218"/>
      <c r="C134" s="170"/>
      <c r="D134" s="170"/>
      <c r="E134" s="170"/>
      <c r="F134" s="178"/>
      <c r="G134" s="173"/>
      <c r="H134" s="173"/>
      <c r="I134" s="181"/>
    </row>
    <row r="135" spans="1:9">
      <c r="A135" s="178"/>
      <c r="B135" s="218">
        <v>4</v>
      </c>
      <c r="C135" s="170" t="s">
        <v>70</v>
      </c>
      <c r="D135" s="170"/>
      <c r="E135" s="170"/>
      <c r="F135" s="178"/>
      <c r="G135" s="219" t="s">
        <v>93</v>
      </c>
      <c r="H135" s="173"/>
      <c r="I135" s="181">
        <f>I85</f>
        <v>0</v>
      </c>
    </row>
    <row r="136" spans="1:9">
      <c r="A136" s="178"/>
      <c r="B136" s="218"/>
      <c r="C136" s="170"/>
      <c r="D136" s="170"/>
      <c r="E136" s="170"/>
      <c r="F136" s="178"/>
      <c r="G136" s="173"/>
      <c r="H136" s="214"/>
      <c r="I136" s="181"/>
    </row>
    <row r="137" spans="1:9">
      <c r="A137" s="178"/>
      <c r="B137" s="218">
        <v>5</v>
      </c>
      <c r="C137" s="170" t="s">
        <v>78</v>
      </c>
      <c r="D137" s="170"/>
      <c r="E137" s="170"/>
      <c r="F137" s="178"/>
      <c r="G137" s="219" t="s">
        <v>94</v>
      </c>
      <c r="H137" s="173"/>
      <c r="I137" s="181">
        <f>I112</f>
        <v>0</v>
      </c>
    </row>
    <row r="138" spans="1:9">
      <c r="A138" s="178"/>
      <c r="B138" s="218"/>
      <c r="C138" s="170"/>
      <c r="D138" s="170"/>
      <c r="E138" s="170"/>
      <c r="F138" s="178"/>
      <c r="G138" s="219"/>
      <c r="H138" s="173"/>
      <c r="I138" s="174"/>
    </row>
    <row r="139" spans="1:9" ht="15" thickBot="1">
      <c r="A139" s="178"/>
      <c r="B139" s="179"/>
      <c r="C139" s="170"/>
      <c r="D139" s="170"/>
      <c r="E139" s="170"/>
      <c r="F139" s="178"/>
      <c r="G139" s="219"/>
      <c r="H139" s="173"/>
      <c r="I139" s="174"/>
    </row>
    <row r="140" spans="1:9">
      <c r="A140" s="178"/>
      <c r="B140" s="183" t="s">
        <v>95</v>
      </c>
      <c r="C140" s="197"/>
      <c r="D140" s="197"/>
      <c r="E140" s="170"/>
      <c r="F140" s="184"/>
      <c r="G140" s="173"/>
      <c r="H140" s="220"/>
      <c r="I140" s="221">
        <f>SUM(I129:I137)</f>
        <v>0</v>
      </c>
    </row>
  </sheetData>
  <mergeCells count="3">
    <mergeCell ref="B3:E3"/>
    <mergeCell ref="A2:I2"/>
    <mergeCell ref="A1:I1"/>
  </mergeCells>
  <pageMargins left="0.7" right="0.7" top="0.75" bottom="0.75" header="0.3" footer="0.3"/>
  <pageSetup paperSize="9" scale="72"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46"/>
  <sheetViews>
    <sheetView view="pageBreakPreview" topLeftCell="A25" zoomScale="80" zoomScaleNormal="100" zoomScaleSheetLayoutView="80" workbookViewId="0">
      <selection activeCell="B46" sqref="B46"/>
    </sheetView>
  </sheetViews>
  <sheetFormatPr defaultRowHeight="14.5"/>
  <cols>
    <col min="1" max="1" width="7.08984375" style="3" customWidth="1"/>
    <col min="2" max="2" width="74.81640625" style="3" customWidth="1"/>
    <col min="3" max="3" width="9.90625" style="3" customWidth="1"/>
    <col min="4" max="4" width="17.90625" style="3" customWidth="1"/>
    <col min="5" max="16384" width="8.7265625" style="3"/>
  </cols>
  <sheetData>
    <row r="1" spans="1:4" ht="54.5" customHeight="1">
      <c r="A1" s="4"/>
      <c r="B1" s="4"/>
      <c r="C1" s="4"/>
      <c r="D1" s="4"/>
    </row>
    <row r="2" spans="1:4" ht="34.75" customHeight="1">
      <c r="A2" s="222" t="s">
        <v>0</v>
      </c>
      <c r="B2" s="223" t="s">
        <v>1</v>
      </c>
      <c r="C2" s="223" t="s">
        <v>16</v>
      </c>
      <c r="D2" s="224" t="s">
        <v>5</v>
      </c>
    </row>
    <row r="3" spans="1:4">
      <c r="A3" s="225"/>
      <c r="B3" s="226"/>
      <c r="C3" s="227"/>
      <c r="D3" s="228"/>
    </row>
    <row r="4" spans="1:4">
      <c r="A4" s="78"/>
      <c r="B4" s="79" t="s">
        <v>6</v>
      </c>
      <c r="C4" s="229"/>
      <c r="D4" s="78"/>
    </row>
    <row r="5" spans="1:4">
      <c r="A5" s="230"/>
      <c r="B5" s="79"/>
      <c r="C5" s="231"/>
      <c r="D5" s="228"/>
    </row>
    <row r="6" spans="1:4" ht="29">
      <c r="A6" s="230"/>
      <c r="B6" s="232" t="s">
        <v>118</v>
      </c>
      <c r="C6" s="231"/>
      <c r="D6" s="228"/>
    </row>
    <row r="7" spans="1:4">
      <c r="A7" s="230"/>
      <c r="B7" s="79"/>
      <c r="C7" s="231"/>
      <c r="D7" s="228"/>
    </row>
    <row r="8" spans="1:4">
      <c r="A8" s="230"/>
      <c r="B8" s="233"/>
      <c r="C8" s="231"/>
      <c r="D8" s="228"/>
    </row>
    <row r="9" spans="1:4">
      <c r="A9" s="230"/>
      <c r="B9" s="233"/>
      <c r="C9" s="231"/>
      <c r="D9" s="228"/>
    </row>
    <row r="10" spans="1:4">
      <c r="A10" s="230"/>
      <c r="B10" s="234" t="s">
        <v>25</v>
      </c>
      <c r="C10" s="235"/>
      <c r="D10" s="228"/>
    </row>
    <row r="11" spans="1:4">
      <c r="A11" s="230"/>
      <c r="B11" s="236"/>
      <c r="C11" s="231"/>
      <c r="D11" s="228"/>
    </row>
    <row r="12" spans="1:4">
      <c r="A12" s="230"/>
      <c r="B12" s="236"/>
      <c r="C12" s="231"/>
      <c r="D12" s="228"/>
    </row>
    <row r="13" spans="1:4">
      <c r="A13" s="230">
        <v>1</v>
      </c>
      <c r="B13" s="236" t="s">
        <v>117</v>
      </c>
      <c r="C13" s="237" t="s">
        <v>115</v>
      </c>
      <c r="D13" s="238">
        <f>LATRINES!I27</f>
        <v>0</v>
      </c>
    </row>
    <row r="14" spans="1:4">
      <c r="A14" s="230"/>
      <c r="B14" s="236"/>
      <c r="C14" s="239"/>
      <c r="D14" s="240"/>
    </row>
    <row r="15" spans="1:4">
      <c r="A15" s="230"/>
      <c r="B15" s="236"/>
      <c r="C15" s="239"/>
      <c r="D15" s="238"/>
    </row>
    <row r="16" spans="1:4">
      <c r="A16" s="230">
        <v>2</v>
      </c>
      <c r="B16" s="236" t="s">
        <v>119</v>
      </c>
      <c r="C16" s="237" t="s">
        <v>26</v>
      </c>
      <c r="D16" s="238">
        <f>'REHAB 2 LATRINES'!I20</f>
        <v>0</v>
      </c>
    </row>
    <row r="17" spans="1:4">
      <c r="A17" s="230"/>
      <c r="B17" s="236"/>
      <c r="C17" s="239"/>
      <c r="D17" s="238"/>
    </row>
    <row r="18" spans="1:4">
      <c r="A18" s="230"/>
      <c r="B18" s="236"/>
      <c r="C18" s="239"/>
      <c r="D18" s="238"/>
    </row>
    <row r="19" spans="1:4">
      <c r="A19" s="230">
        <v>3</v>
      </c>
      <c r="B19" s="241" t="s">
        <v>114</v>
      </c>
      <c r="C19" s="237" t="s">
        <v>116</v>
      </c>
      <c r="D19" s="238">
        <f>HANDWASHING!I140</f>
        <v>0</v>
      </c>
    </row>
    <row r="20" spans="1:4">
      <c r="A20" s="230"/>
      <c r="B20" s="1"/>
      <c r="C20" s="237"/>
      <c r="D20" s="238"/>
    </row>
    <row r="21" spans="1:4">
      <c r="A21" s="230"/>
      <c r="B21" s="236"/>
      <c r="C21" s="239"/>
      <c r="D21" s="238"/>
    </row>
    <row r="22" spans="1:4">
      <c r="A22" s="230"/>
      <c r="B22" s="236"/>
      <c r="C22" s="239"/>
      <c r="D22" s="238"/>
    </row>
    <row r="23" spans="1:4">
      <c r="A23" s="230"/>
      <c r="B23" s="236"/>
      <c r="C23" s="231"/>
      <c r="D23" s="242"/>
    </row>
    <row r="24" spans="1:4">
      <c r="A24" s="230"/>
      <c r="B24" s="234"/>
      <c r="C24" s="231"/>
      <c r="D24" s="238"/>
    </row>
    <row r="25" spans="1:4">
      <c r="A25" s="230"/>
      <c r="B25" s="243" t="s">
        <v>27</v>
      </c>
      <c r="C25" s="244" t="s">
        <v>28</v>
      </c>
      <c r="D25" s="245">
        <f>SUM(D13:D24)</f>
        <v>0</v>
      </c>
    </row>
    <row r="26" spans="1:4">
      <c r="A26" s="230"/>
      <c r="B26" s="236"/>
      <c r="C26" s="231"/>
      <c r="D26" s="228"/>
    </row>
    <row r="27" spans="1:4" ht="15" thickBot="1">
      <c r="A27" s="230"/>
      <c r="B27" s="236"/>
      <c r="C27" s="231"/>
      <c r="D27" s="246"/>
    </row>
    <row r="28" spans="1:4" ht="15" thickTop="1">
      <c r="A28" s="230"/>
      <c r="B28" s="236"/>
      <c r="C28" s="231"/>
      <c r="D28" s="228"/>
    </row>
    <row r="29" spans="1:4">
      <c r="A29" s="230"/>
      <c r="B29" s="247"/>
      <c r="C29" s="248"/>
      <c r="D29" s="249"/>
    </row>
    <row r="30" spans="1:4">
      <c r="A30" s="230"/>
      <c r="B30" s="226"/>
      <c r="C30" s="231"/>
      <c r="D30" s="228"/>
    </row>
    <row r="31" spans="1:4">
      <c r="A31" s="230"/>
      <c r="B31" s="236" t="s">
        <v>29</v>
      </c>
      <c r="C31" s="250"/>
      <c r="D31" s="228"/>
    </row>
    <row r="32" spans="1:4">
      <c r="A32" s="230"/>
      <c r="B32" s="236"/>
      <c r="C32" s="250"/>
      <c r="D32" s="228"/>
    </row>
    <row r="33" spans="1:4">
      <c r="A33" s="230"/>
      <c r="B33" s="236" t="s">
        <v>125</v>
      </c>
      <c r="C33" s="251"/>
      <c r="D33" s="228"/>
    </row>
    <row r="34" spans="1:4">
      <c r="A34" s="230"/>
      <c r="B34" s="236"/>
      <c r="C34" s="250"/>
      <c r="D34" s="228"/>
    </row>
    <row r="35" spans="1:4">
      <c r="A35" s="230"/>
      <c r="B35" s="236"/>
      <c r="C35" s="250"/>
      <c r="D35" s="228"/>
    </row>
    <row r="36" spans="1:4">
      <c r="A36" s="230"/>
      <c r="B36" s="236" t="s">
        <v>31</v>
      </c>
      <c r="C36" s="250"/>
      <c r="D36" s="228"/>
    </row>
    <row r="37" spans="1:4">
      <c r="A37" s="230"/>
      <c r="B37" s="236"/>
      <c r="C37" s="250"/>
      <c r="D37" s="228"/>
    </row>
    <row r="38" spans="1:4">
      <c r="A38" s="230"/>
      <c r="B38" s="236"/>
      <c r="C38" s="250"/>
      <c r="D38" s="228"/>
    </row>
    <row r="39" spans="1:4">
      <c r="A39" s="230"/>
      <c r="B39" s="236" t="s">
        <v>32</v>
      </c>
      <c r="C39" s="250"/>
      <c r="D39" s="228"/>
    </row>
    <row r="40" spans="1:4">
      <c r="A40" s="230"/>
      <c r="B40" s="236"/>
      <c r="C40" s="250"/>
      <c r="D40" s="228"/>
    </row>
    <row r="41" spans="1:4">
      <c r="A41" s="230"/>
      <c r="B41" s="236"/>
      <c r="C41" s="250"/>
      <c r="D41" s="228"/>
    </row>
    <row r="42" spans="1:4">
      <c r="A42" s="230"/>
      <c r="B42" s="236" t="s">
        <v>33</v>
      </c>
      <c r="C42" s="250"/>
      <c r="D42" s="228"/>
    </row>
    <row r="43" spans="1:4">
      <c r="A43" s="230"/>
      <c r="B43" s="236"/>
      <c r="C43" s="250"/>
      <c r="D43" s="228"/>
    </row>
    <row r="44" spans="1:4">
      <c r="A44" s="230"/>
      <c r="B44" s="236" t="s">
        <v>30</v>
      </c>
      <c r="C44" s="250"/>
      <c r="D44" s="228"/>
    </row>
    <row r="45" spans="1:4" ht="12" customHeight="1"/>
    <row r="46" spans="1:4" ht="32" customHeight="1"/>
  </sheetData>
  <mergeCells count="1">
    <mergeCell ref="A1:D1"/>
  </mergeCells>
  <pageMargins left="0.7" right="0.7" top="0.75" bottom="0.75" header="0.3" footer="0.3"/>
  <pageSetup paperSize="9" scale="8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LATRINES</vt:lpstr>
      <vt:lpstr>REHAB 2 LATRINES</vt:lpstr>
      <vt:lpstr>HANDWASHING</vt:lpstr>
      <vt:lpstr>GRAND SUMMARY </vt:lpstr>
      <vt:lpstr>'GRAND SUMMARY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cp:lastModifiedBy>Fredrick Gemo</cp:lastModifiedBy>
  <cp:lastPrinted>2021-09-01T20:16:38Z</cp:lastPrinted>
  <dcterms:created xsi:type="dcterms:W3CDTF">2021-07-15T20:38:47Z</dcterms:created>
  <dcterms:modified xsi:type="dcterms:W3CDTF">2021-09-01T20:22:02Z</dcterms:modified>
</cp:coreProperties>
</file>